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T:\Lille\02 PROJETS\136179 CEREMA Sequedin\C-Docs d'étude\10-Economie de la construction\3B. DPGF avec quantités\"/>
    </mc:Choice>
  </mc:AlternateContent>
  <xr:revisionPtr revIDLastSave="0" documentId="8_{A1D9FFF2-C824-4112-BB3F-871423B89697}" xr6:coauthVersionLast="47" xr6:coauthVersionMax="47" xr10:uidLastSave="{00000000-0000-0000-0000-000000000000}"/>
  <bookViews>
    <workbookView xWindow="-30828" yWindow="-4284" windowWidth="30936" windowHeight="16776" xr2:uid="{4EB76389-00A0-48A6-8E2C-93E9C859AB5D}"/>
  </bookViews>
  <sheets>
    <sheet name="DPGF Lot 02" sheetId="55" r:id="rId1"/>
  </sheets>
  <externalReferences>
    <externalReference r:id="rId2"/>
  </externalReferences>
  <definedNames>
    <definedName name="_Toc204957998" localSheetId="0">'DPGF Lot 02'!#REF!</definedName>
    <definedName name="_Toc206684266" localSheetId="0">'DPGF Lot 02'!#REF!</definedName>
    <definedName name="_Toc251335505" localSheetId="0">'DPGF Lot 02'!#REF!</definedName>
    <definedName name="_Toc251335512" localSheetId="0">'DPGF Lot 02'!#REF!</definedName>
    <definedName name="ColF">'DPGF Lot 02'!$F$11:$F$64</definedName>
    <definedName name="consala" localSheetId="0">#REF!</definedName>
    <definedName name="consala">#REF!</definedName>
    <definedName name="consalla" localSheetId="0">#REF!</definedName>
    <definedName name="consalla">#REF!</definedName>
    <definedName name="ep_predalle">'[1]Plancher  prédalles + compres.'!$Q$5:$Q$14</definedName>
    <definedName name="Ep_PV">'[1]Poutres voiles'!$T$2:$T$10</definedName>
    <definedName name="Ep_Voiles">'[1]Voiles en béton armé'!$T$2:$T$10</definedName>
    <definedName name="_xlnm.Print_Titles" localSheetId="0">'DPGF Lot 02'!$3:$10</definedName>
    <definedName name="Titre1">'DPGF Lot 02'!$A$3</definedName>
    <definedName name="_xlnm.Print_Area" localSheetId="0">'DPGF Lot 02'!$A$2:$F$114</definedName>
    <definedName name="Zone1">'DPGF Lot 02'!$A$11:$F$62</definedName>
    <definedName name="Zone2">'DPGF Lot 02'!$A$11:$F$64</definedName>
    <definedName name="Zone3">'DPGF Lot 02'!$F$66</definedName>
    <definedName name="Zone4">'DPGF Lot 02'!$A$77:$F$83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3" i="55" l="1"/>
  <c r="F101" i="55"/>
  <c r="F99" i="55"/>
  <c r="F97" i="55"/>
  <c r="B95" i="55"/>
  <c r="F94" i="55"/>
  <c r="F93" i="55"/>
  <c r="B83" i="55"/>
  <c r="B82" i="55"/>
  <c r="B81" i="55"/>
  <c r="F80" i="55"/>
  <c r="E80" i="55"/>
  <c r="B80" i="55"/>
  <c r="F79" i="55"/>
  <c r="E79" i="55"/>
  <c r="B79" i="55"/>
  <c r="F78" i="55"/>
  <c r="E78" i="55"/>
  <c r="B78" i="55"/>
  <c r="F77" i="55"/>
  <c r="E77" i="55"/>
  <c r="B77" i="55"/>
  <c r="B62" i="55"/>
  <c r="F61" i="55"/>
  <c r="F60" i="55"/>
  <c r="F59" i="55"/>
  <c r="B56" i="55"/>
  <c r="F55" i="55"/>
  <c r="F54" i="55"/>
  <c r="F53" i="55"/>
  <c r="F52" i="55"/>
  <c r="B49" i="55"/>
  <c r="F48" i="55"/>
  <c r="F49" i="55" s="1"/>
  <c r="F47" i="55"/>
  <c r="F46" i="55"/>
  <c r="F45" i="55"/>
  <c r="F42" i="55"/>
  <c r="B42" i="55"/>
  <c r="F41" i="55"/>
  <c r="F40" i="55"/>
  <c r="F39" i="55"/>
  <c r="F38" i="55"/>
  <c r="F37" i="55"/>
  <c r="F36" i="55"/>
  <c r="F33" i="55"/>
  <c r="B33" i="55"/>
  <c r="F32" i="55"/>
  <c r="F31" i="55"/>
  <c r="F30" i="55"/>
  <c r="F29" i="55"/>
  <c r="F28" i="55"/>
  <c r="F25" i="55"/>
  <c r="B25" i="55"/>
  <c r="F24" i="55"/>
  <c r="F23" i="55"/>
  <c r="F22" i="55"/>
  <c r="F21" i="55"/>
  <c r="F20" i="55"/>
  <c r="F19" i="55"/>
  <c r="F16" i="55"/>
  <c r="B16" i="55"/>
  <c r="F15" i="55"/>
  <c r="F14" i="55"/>
  <c r="F95" i="55" l="1"/>
  <c r="F103" i="55" s="1"/>
  <c r="F62" i="55"/>
  <c r="E83" i="55" s="1"/>
  <c r="F83" i="55" s="1"/>
  <c r="F56" i="55"/>
  <c r="E82" i="55" s="1"/>
  <c r="F82" i="55" s="1"/>
  <c r="E81" i="55"/>
  <c r="F81" i="55" s="1"/>
  <c r="F66" i="55" l="1"/>
  <c r="F68" i="55" s="1"/>
  <c r="F70" i="55" s="1"/>
  <c r="F85" i="55"/>
  <c r="F86" i="55" l="1"/>
</calcChain>
</file>

<file path=xl/sharedStrings.xml><?xml version="1.0" encoding="utf-8"?>
<sst xmlns="http://schemas.openxmlformats.org/spreadsheetml/2006/main" count="157" uniqueCount="114">
  <si>
    <t>En-tête et/ou logo de l'entreprise :</t>
  </si>
  <si>
    <t xml:space="preserve">Date du DPGF : </t>
  </si>
  <si>
    <t>N° Art</t>
  </si>
  <si>
    <t>U</t>
  </si>
  <si>
    <t>Quant.</t>
  </si>
  <si>
    <t>P.U.</t>
  </si>
  <si>
    <t>TOTAL</t>
  </si>
  <si>
    <t>TOTAL TTC EN EUROS</t>
  </si>
  <si>
    <t>Tableau récapitulatif:</t>
  </si>
  <si>
    <t>Verif</t>
  </si>
  <si>
    <t>CACHET DE L'ENTREPRISE</t>
  </si>
  <si>
    <r>
      <t>NOM</t>
    </r>
    <r>
      <rPr>
        <b/>
        <sz val="10"/>
        <rFont val="Arial"/>
        <family val="2"/>
      </rPr>
      <t xml:space="preserve"> : </t>
    </r>
  </si>
  <si>
    <r>
      <t>FAIT LE</t>
    </r>
    <r>
      <rPr>
        <b/>
        <sz val="10"/>
        <rFont val="Arial"/>
        <family val="2"/>
      </rPr>
      <t xml:space="preserve"> : </t>
    </r>
  </si>
  <si>
    <t>ml</t>
  </si>
  <si>
    <t>Ens</t>
  </si>
  <si>
    <t>Ft</t>
  </si>
  <si>
    <t>m²</t>
  </si>
  <si>
    <t>Prestations de fin de travaux</t>
  </si>
  <si>
    <t>Prestations diverses</t>
  </si>
  <si>
    <t>Évacuation</t>
  </si>
  <si>
    <t>Nettoyage de fin de chantier</t>
  </si>
  <si>
    <t>2</t>
  </si>
  <si>
    <t>2.2</t>
  </si>
  <si>
    <t xml:space="preserve">2.2.1	</t>
  </si>
  <si>
    <t>2.3</t>
  </si>
  <si>
    <t xml:space="preserve">2.3.1	</t>
  </si>
  <si>
    <t>2.4</t>
  </si>
  <si>
    <t xml:space="preserve">2.4.1	</t>
  </si>
  <si>
    <t>2.5</t>
  </si>
  <si>
    <t>2.6</t>
  </si>
  <si>
    <t>TOTAL HT EN EUROS</t>
  </si>
  <si>
    <t>TVA EN EUROS (20%)</t>
  </si>
  <si>
    <t xml:space="preserve">2.2.2	</t>
  </si>
  <si>
    <t xml:space="preserve">2.2.3	</t>
  </si>
  <si>
    <t xml:space="preserve">2.2.4	</t>
  </si>
  <si>
    <t xml:space="preserve">2.2.5	</t>
  </si>
  <si>
    <t xml:space="preserve">2.3.2	</t>
  </si>
  <si>
    <t xml:space="preserve">2.3.3	</t>
  </si>
  <si>
    <t xml:space="preserve">2.3.4	</t>
  </si>
  <si>
    <t xml:space="preserve">2.5.1	</t>
  </si>
  <si>
    <t xml:space="preserve">2.5.2	</t>
  </si>
  <si>
    <t xml:space="preserve">2.5.3	</t>
  </si>
  <si>
    <t xml:space="preserve">2.6.1	</t>
  </si>
  <si>
    <t xml:space="preserve">2.6.2	</t>
  </si>
  <si>
    <t>2.7</t>
  </si>
  <si>
    <t>PM</t>
  </si>
  <si>
    <t xml:space="preserve">2.4.2	</t>
  </si>
  <si>
    <t xml:space="preserve">2.4.3	</t>
  </si>
  <si>
    <t xml:space="preserve">2.4.4	</t>
  </si>
  <si>
    <t xml:space="preserve">2.4.5	</t>
  </si>
  <si>
    <t xml:space="preserve">2.4.6	</t>
  </si>
  <si>
    <t xml:space="preserve">2.6.3	</t>
  </si>
  <si>
    <t>CEREMA - SEQUEDIN
Aménagement d'un laboratoire acier dans l'extension existante</t>
  </si>
  <si>
    <t>Indice : A</t>
  </si>
  <si>
    <t>2.1</t>
  </si>
  <si>
    <t xml:space="preserve">2.1.1	</t>
  </si>
  <si>
    <t xml:space="preserve">2.1.2	</t>
  </si>
  <si>
    <t>Préambule</t>
  </si>
  <si>
    <t>Intervention en sous-section 4</t>
  </si>
  <si>
    <t>Moyen d’intervention, de levage et de sécurité</t>
  </si>
  <si>
    <t>DESCRIPTIONS DES OUVRAGES</t>
  </si>
  <si>
    <t xml:space="preserve">2.2.6	</t>
  </si>
  <si>
    <t>Installation de chantier</t>
  </si>
  <si>
    <t>Constat d’huissier</t>
  </si>
  <si>
    <t>Panneau de chantier</t>
  </si>
  <si>
    <t>Installation de chantier &amp; repli</t>
  </si>
  <si>
    <t>Clôture et accès chantier</t>
  </si>
  <si>
    <t>Signalétique</t>
  </si>
  <si>
    <t>Frais d’études</t>
  </si>
  <si>
    <t>Travaux de curage</t>
  </si>
  <si>
    <t>Protection de la structure métallique conservée</t>
  </si>
  <si>
    <t>Dépose du palan et rails</t>
  </si>
  <si>
    <t>Dépose de la trappe de fosse existante</t>
  </si>
  <si>
    <t>Dépose des tampons de regards existants</t>
  </si>
  <si>
    <t xml:space="preserve">Travaux d’aménagements intérieurs </t>
  </si>
  <si>
    <t>Doublage collé périphérique</t>
  </si>
  <si>
    <t>Finitions des angles</t>
  </si>
  <si>
    <t>Plinthes assorties aux panneaux</t>
  </si>
  <si>
    <t>PV – vitrages en cloisons</t>
  </si>
  <si>
    <t>Travaux de menuiseries intérieures</t>
  </si>
  <si>
    <t>Bloc-portes plein 1 vantail</t>
  </si>
  <si>
    <t>Bloc-portes plein 2 vantaux - isolé</t>
  </si>
  <si>
    <t>Plinthes bois</t>
  </si>
  <si>
    <t xml:space="preserve">2.6.4	</t>
  </si>
  <si>
    <t>Divers</t>
  </si>
  <si>
    <t>Habillage d’un poteau existant</t>
  </si>
  <si>
    <t>Remplacement de la trappe de la fosse existante</t>
  </si>
  <si>
    <t>Remplacement des tampons des regards existants</t>
  </si>
  <si>
    <t>Joint acrylique</t>
  </si>
  <si>
    <t>2.7.1</t>
  </si>
  <si>
    <t>2.7.2</t>
  </si>
  <si>
    <t>2.7.3</t>
  </si>
  <si>
    <t>3</t>
  </si>
  <si>
    <t>3.1</t>
  </si>
  <si>
    <t xml:space="preserve">3.1.1	</t>
  </si>
  <si>
    <t xml:space="preserve">3.1.2	</t>
  </si>
  <si>
    <t>Isolation du local 118C</t>
  </si>
  <si>
    <t>Doublage mural par contre-cloison isolée</t>
  </si>
  <si>
    <t>Faux plafonds dalles 60 x 60 cm, compris isolant en plénum</t>
  </si>
  <si>
    <t>3.2</t>
  </si>
  <si>
    <t>3.3</t>
  </si>
  <si>
    <t>PV – Vitrage complémentaire en cloisons</t>
  </si>
  <si>
    <t>Déplacement de la machine Shimadzu</t>
  </si>
  <si>
    <t>DECOMPOSITION DU PRIX GLOBAL ET FORFAITAIRE
Lot 02 : Aménagements et menuiseries intérieures</t>
  </si>
  <si>
    <t>Cloisons en panneaux isothermes - 100 mm</t>
  </si>
  <si>
    <t>Plafonds en panneaux isothermes - 120 mm</t>
  </si>
  <si>
    <t>3.4</t>
  </si>
  <si>
    <t>Réutilisation de la plaque de répartition</t>
  </si>
  <si>
    <t xml:space="preserve">2.3.5	</t>
  </si>
  <si>
    <t>Adaptation d’un buisson</t>
  </si>
  <si>
    <t xml:space="preserve">2.5.4	</t>
  </si>
  <si>
    <t>Signalétique - repérage des locaux</t>
  </si>
  <si>
    <t>Les quantités sont indicatives et seront à vérifier ou modifier par l'entreprise en fonction de ses études, pour mise en cohérence avec son offre.</t>
  </si>
  <si>
    <t>TRANCHES OPTIONNELLES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</si>
</sst>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7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3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2" fillId="0" borderId="0" xfId="1" applyFont="1" applyAlignment="1" applyProtection="1">
      <alignment horizontal="center"/>
      <protection locked="0"/>
    </xf>
    <xf numFmtId="4" fontId="2" fillId="0" borderId="0" xfId="1" applyNumberFormat="1" applyFont="1" applyAlignment="1" applyProtection="1">
      <alignment horizontal="right"/>
      <protection locked="0"/>
    </xf>
    <xf numFmtId="4" fontId="2" fillId="0" borderId="0" xfId="1" applyNumberFormat="1" applyFont="1" applyAlignment="1">
      <alignment horizontal="right"/>
    </xf>
    <xf numFmtId="0" fontId="2" fillId="0" borderId="0" xfId="1" applyFont="1"/>
    <xf numFmtId="49" fontId="7" fillId="0" borderId="0" xfId="1" applyNumberFormat="1" applyFont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4" fontId="2" fillId="0" borderId="1" xfId="1" applyNumberFormat="1" applyFont="1" applyBorder="1" applyAlignment="1" applyProtection="1">
      <alignment horizontal="right"/>
      <protection locked="0"/>
    </xf>
    <xf numFmtId="4" fontId="2" fillId="0" borderId="1" xfId="1" applyNumberFormat="1" applyFont="1" applyBorder="1" applyAlignment="1">
      <alignment horizontal="right"/>
    </xf>
    <xf numFmtId="49" fontId="7" fillId="1" borderId="5" xfId="1" applyNumberFormat="1" applyFont="1" applyFill="1" applyBorder="1" applyAlignment="1">
      <alignment horizontal="center"/>
    </xf>
    <xf numFmtId="0" fontId="2" fillId="1" borderId="6" xfId="1" applyFont="1" applyFill="1" applyBorder="1" applyAlignment="1" applyProtection="1">
      <alignment horizontal="center"/>
      <protection locked="0"/>
    </xf>
    <xf numFmtId="4" fontId="2" fillId="1" borderId="6" xfId="1" applyNumberFormat="1" applyFont="1" applyFill="1" applyBorder="1" applyAlignment="1" applyProtection="1">
      <alignment horizontal="center"/>
      <protection locked="0"/>
    </xf>
    <xf numFmtId="4" fontId="2" fillId="1" borderId="7" xfId="1" applyNumberFormat="1" applyFont="1" applyFill="1" applyBorder="1"/>
    <xf numFmtId="49" fontId="7" fillId="1" borderId="8" xfId="1" applyNumberFormat="1" applyFont="1" applyFill="1" applyBorder="1" applyAlignment="1">
      <alignment horizontal="center"/>
    </xf>
    <xf numFmtId="0" fontId="7" fillId="1" borderId="9" xfId="1" applyFont="1" applyFill="1" applyBorder="1" applyAlignment="1" applyProtection="1">
      <alignment horizontal="center"/>
      <protection locked="0"/>
    </xf>
    <xf numFmtId="4" fontId="7" fillId="1" borderId="9" xfId="1" applyNumberFormat="1" applyFont="1" applyFill="1" applyBorder="1" applyAlignment="1" applyProtection="1">
      <alignment horizontal="center"/>
      <protection locked="0"/>
    </xf>
    <xf numFmtId="4" fontId="7" fillId="1" borderId="10" xfId="1" applyNumberFormat="1" applyFont="1" applyFill="1" applyBorder="1" applyAlignment="1">
      <alignment horizontal="center"/>
    </xf>
    <xf numFmtId="49" fontId="7" fillId="1" borderId="11" xfId="1" applyNumberFormat="1" applyFont="1" applyFill="1" applyBorder="1" applyAlignment="1">
      <alignment horizontal="center"/>
    </xf>
    <xf numFmtId="0" fontId="2" fillId="1" borderId="12" xfId="1" applyFont="1" applyFill="1" applyBorder="1" applyAlignment="1" applyProtection="1">
      <alignment horizontal="center"/>
      <protection locked="0"/>
    </xf>
    <xf numFmtId="4" fontId="2" fillId="1" borderId="12" xfId="1" applyNumberFormat="1" applyFont="1" applyFill="1" applyBorder="1" applyAlignment="1" applyProtection="1">
      <alignment horizontal="center"/>
      <protection locked="0"/>
    </xf>
    <xf numFmtId="4" fontId="2" fillId="1" borderId="13" xfId="1" applyNumberFormat="1" applyFont="1" applyFill="1" applyBorder="1"/>
    <xf numFmtId="49" fontId="7" fillId="0" borderId="8" xfId="1" applyNumberFormat="1" applyFont="1" applyBorder="1" applyAlignment="1">
      <alignment horizontal="center" vertical="top" wrapText="1"/>
    </xf>
    <xf numFmtId="4" fontId="7" fillId="0" borderId="14" xfId="1" applyNumberFormat="1" applyFont="1" applyBorder="1" applyAlignment="1">
      <alignment horizontal="center" vertical="top" wrapText="1"/>
    </xf>
    <xf numFmtId="0" fontId="2" fillId="0" borderId="9" xfId="1" applyFont="1" applyBorder="1" applyAlignment="1" applyProtection="1">
      <alignment horizontal="center" vertical="top" wrapText="1"/>
      <protection locked="0"/>
    </xf>
    <xf numFmtId="4" fontId="2" fillId="0" borderId="10" xfId="1" applyNumberFormat="1" applyFont="1" applyBorder="1" applyAlignment="1">
      <alignment vertical="top" wrapText="1"/>
    </xf>
    <xf numFmtId="0" fontId="2" fillId="0" borderId="0" xfId="1" applyFont="1" applyAlignment="1">
      <alignment vertical="top" wrapText="1"/>
    </xf>
    <xf numFmtId="49" fontId="10" fillId="0" borderId="8" xfId="1" applyNumberFormat="1" applyFont="1" applyBorder="1" applyAlignment="1">
      <alignment horizontal="right" vertical="top" wrapText="1" indent="2"/>
    </xf>
    <xf numFmtId="4" fontId="2" fillId="0" borderId="9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 applyProtection="1">
      <alignment horizontal="right" vertical="center" wrapText="1"/>
      <protection locked="0"/>
    </xf>
    <xf numFmtId="0" fontId="1" fillId="0" borderId="0" xfId="1"/>
    <xf numFmtId="0" fontId="7" fillId="0" borderId="18" xfId="1" applyFont="1" applyBorder="1" applyAlignment="1">
      <alignment horizontal="center" vertical="top" wrapText="1"/>
    </xf>
    <xf numFmtId="0" fontId="2" fillId="0" borderId="18" xfId="1" applyFont="1" applyBorder="1" applyAlignment="1" applyProtection="1">
      <alignment horizontal="center" vertical="top" wrapText="1"/>
      <protection locked="0"/>
    </xf>
    <xf numFmtId="4" fontId="2" fillId="0" borderId="19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vertical="top"/>
    </xf>
    <xf numFmtId="0" fontId="11" fillId="0" borderId="0" xfId="1" applyFont="1" applyAlignment="1" applyProtection="1">
      <alignment vertical="top" wrapText="1"/>
      <protection locked="0"/>
    </xf>
    <xf numFmtId="0" fontId="12" fillId="0" borderId="0" xfId="1" applyFont="1" applyAlignment="1" applyProtection="1">
      <alignment vertical="top" wrapText="1"/>
      <protection locked="0"/>
    </xf>
    <xf numFmtId="4" fontId="12" fillId="0" borderId="0" xfId="1" applyNumberFormat="1" applyFont="1" applyAlignment="1">
      <alignment vertical="top"/>
    </xf>
    <xf numFmtId="0" fontId="8" fillId="0" borderId="15" xfId="1" applyFont="1" applyBorder="1" applyAlignment="1">
      <alignment horizontal="center"/>
    </xf>
    <xf numFmtId="4" fontId="13" fillId="0" borderId="9" xfId="1" applyNumberFormat="1" applyFont="1" applyBorder="1" applyAlignment="1">
      <alignment horizontal="left" vertical="top" indent="1"/>
    </xf>
    <xf numFmtId="0" fontId="10" fillId="0" borderId="15" xfId="1" applyFont="1" applyBorder="1" applyAlignment="1">
      <alignment horizontal="center"/>
    </xf>
    <xf numFmtId="4" fontId="14" fillId="0" borderId="9" xfId="1" applyNumberFormat="1" applyFont="1" applyBorder="1" applyAlignment="1" applyProtection="1">
      <alignment horizontal="left" vertical="top" wrapText="1" indent="3"/>
      <protection locked="0"/>
    </xf>
    <xf numFmtId="4" fontId="15" fillId="0" borderId="9" xfId="1" applyNumberFormat="1" applyFont="1" applyBorder="1" applyAlignment="1">
      <alignment horizontal="right" vertical="center" wrapText="1"/>
    </xf>
    <xf numFmtId="49" fontId="10" fillId="0" borderId="17" xfId="1" applyNumberFormat="1" applyFont="1" applyBorder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2" fillId="0" borderId="0" xfId="1" applyFont="1" applyAlignment="1" applyProtection="1">
      <alignment vertical="top" wrapText="1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4" fontId="2" fillId="0" borderId="0" xfId="1" applyNumberFormat="1" applyFont="1" applyAlignment="1" applyProtection="1">
      <alignment vertical="top" wrapText="1"/>
      <protection locked="0"/>
    </xf>
    <xf numFmtId="4" fontId="2" fillId="0" borderId="0" xfId="1" applyNumberFormat="1" applyFont="1" applyAlignment="1">
      <alignment vertical="top" wrapText="1"/>
    </xf>
    <xf numFmtId="0" fontId="3" fillId="0" borderId="0" xfId="1" applyFont="1" applyAlignment="1" applyProtection="1">
      <alignment horizontal="left" vertical="top" wrapText="1" indent="13"/>
      <protection locked="0"/>
    </xf>
    <xf numFmtId="0" fontId="7" fillId="0" borderId="0" xfId="1" applyFont="1" applyAlignment="1">
      <alignment horizontal="left" vertical="top" wrapText="1"/>
    </xf>
    <xf numFmtId="49" fontId="7" fillId="0" borderId="17" xfId="1" applyNumberFormat="1" applyFont="1" applyBorder="1" applyAlignment="1">
      <alignment horizontal="center" vertical="top" wrapText="1"/>
    </xf>
    <xf numFmtId="0" fontId="3" fillId="0" borderId="0" xfId="1" applyFont="1" applyAlignment="1" applyProtection="1">
      <alignment horizontal="left"/>
      <protection locked="0"/>
    </xf>
    <xf numFmtId="0" fontId="3" fillId="0" borderId="1" xfId="1" applyFont="1" applyBorder="1" applyAlignment="1" applyProtection="1">
      <alignment horizontal="left"/>
      <protection locked="0"/>
    </xf>
    <xf numFmtId="0" fontId="3" fillId="1" borderId="6" xfId="1" applyFont="1" applyFill="1" applyBorder="1" applyAlignment="1" applyProtection="1">
      <alignment horizontal="left"/>
      <protection locked="0"/>
    </xf>
    <xf numFmtId="4" fontId="3" fillId="0" borderId="0" xfId="1" applyNumberFormat="1" applyFont="1" applyAlignment="1">
      <alignment vertical="top"/>
    </xf>
    <xf numFmtId="0" fontId="9" fillId="0" borderId="0" xfId="1" applyFont="1" applyAlignment="1" applyProtection="1">
      <alignment vertical="top" wrapText="1"/>
      <protection locked="0"/>
    </xf>
    <xf numFmtId="4" fontId="9" fillId="0" borderId="0" xfId="1" applyNumberFormat="1" applyFont="1" applyAlignment="1">
      <alignment vertical="top"/>
    </xf>
    <xf numFmtId="0" fontId="9" fillId="1" borderId="9" xfId="1" applyFont="1" applyFill="1" applyBorder="1" applyAlignment="1" applyProtection="1">
      <alignment horizontal="left"/>
      <protection locked="0"/>
    </xf>
    <xf numFmtId="0" fontId="2" fillId="1" borderId="12" xfId="1" applyFont="1" applyFill="1" applyBorder="1" applyAlignment="1" applyProtection="1">
      <alignment horizontal="left"/>
      <protection locked="0"/>
    </xf>
    <xf numFmtId="0" fontId="2" fillId="1" borderId="28" xfId="1" applyFont="1" applyFill="1" applyBorder="1" applyAlignment="1" applyProtection="1">
      <alignment horizontal="center"/>
      <protection locked="0"/>
    </xf>
    <xf numFmtId="0" fontId="7" fillId="1" borderId="29" xfId="1" applyFont="1" applyFill="1" applyBorder="1" applyAlignment="1" applyProtection="1">
      <alignment horizontal="center"/>
      <protection locked="0"/>
    </xf>
    <xf numFmtId="0" fontId="2" fillId="1" borderId="30" xfId="1" applyFont="1" applyFill="1" applyBorder="1" applyAlignment="1" applyProtection="1">
      <alignment horizontal="center"/>
      <protection locked="0"/>
    </xf>
    <xf numFmtId="0" fontId="2" fillId="0" borderId="29" xfId="1" applyFont="1" applyBorder="1" applyAlignment="1" applyProtection="1">
      <alignment horizontal="center" vertical="top" wrapText="1"/>
      <protection locked="0"/>
    </xf>
    <xf numFmtId="0" fontId="2" fillId="0" borderId="31" xfId="1" applyFont="1" applyBorder="1" applyAlignment="1" applyProtection="1">
      <alignment horizontal="center" vertical="top" wrapText="1"/>
      <protection locked="0"/>
    </xf>
    <xf numFmtId="0" fontId="3" fillId="1" borderId="7" xfId="1" applyFont="1" applyFill="1" applyBorder="1" applyAlignment="1" applyProtection="1">
      <alignment horizontal="left"/>
      <protection locked="0"/>
    </xf>
    <xf numFmtId="0" fontId="3" fillId="1" borderId="10" xfId="1" applyFont="1" applyFill="1" applyBorder="1" applyAlignment="1" applyProtection="1">
      <alignment horizontal="center"/>
      <protection locked="0"/>
    </xf>
    <xf numFmtId="0" fontId="3" fillId="1" borderId="13" xfId="1" applyFont="1" applyFill="1" applyBorder="1" applyAlignment="1" applyProtection="1">
      <alignment horizontal="left"/>
      <protection locked="0"/>
    </xf>
    <xf numFmtId="4" fontId="3" fillId="0" borderId="27" xfId="1" applyNumberFormat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14" fontId="2" fillId="0" borderId="33" xfId="1" applyNumberFormat="1" applyFont="1" applyBorder="1" applyAlignment="1" applyProtection="1">
      <alignment horizontal="center" vertical="center"/>
      <protection locked="0"/>
    </xf>
    <xf numFmtId="14" fontId="7" fillId="0" borderId="34" xfId="1" applyNumberFormat="1" applyFont="1" applyBorder="1" applyAlignment="1" applyProtection="1">
      <alignment horizontal="center" vertical="center"/>
      <protection locked="0"/>
    </xf>
    <xf numFmtId="49" fontId="8" fillId="0" borderId="8" xfId="1" applyNumberFormat="1" applyFont="1" applyBorder="1" applyAlignment="1">
      <alignment horizontal="right" vertical="top" wrapText="1" indent="2"/>
    </xf>
    <xf numFmtId="0" fontId="19" fillId="0" borderId="10" xfId="1" applyFont="1" applyBorder="1" applyAlignment="1" applyProtection="1">
      <alignment horizontal="left" vertical="top" wrapText="1"/>
      <protection locked="0"/>
    </xf>
    <xf numFmtId="0" fontId="8" fillId="0" borderId="10" xfId="1" applyFont="1" applyBorder="1" applyAlignment="1" applyProtection="1">
      <alignment horizontal="left" vertical="top" wrapText="1" indent="1"/>
      <protection locked="0"/>
    </xf>
    <xf numFmtId="0" fontId="10" fillId="0" borderId="10" xfId="1" applyFont="1" applyBorder="1" applyAlignment="1" applyProtection="1">
      <alignment horizontal="left" vertical="top" wrapText="1" indent="2"/>
      <protection locked="0"/>
    </xf>
    <xf numFmtId="0" fontId="20" fillId="0" borderId="10" xfId="1" applyFont="1" applyBorder="1" applyAlignment="1" applyProtection="1">
      <alignment horizontal="right" vertical="top" wrapText="1" indent="2"/>
      <protection locked="0"/>
    </xf>
    <xf numFmtId="0" fontId="20" fillId="0" borderId="10" xfId="1" applyFont="1" applyBorder="1" applyAlignment="1" applyProtection="1">
      <alignment horizontal="right" vertical="top" wrapText="1" indent="3"/>
      <protection locked="0"/>
    </xf>
    <xf numFmtId="49" fontId="10" fillId="0" borderId="17" xfId="1" applyNumberFormat="1" applyFont="1" applyBorder="1" applyAlignment="1">
      <alignment horizontal="right" vertical="top" wrapText="1" indent="2"/>
    </xf>
    <xf numFmtId="0" fontId="10" fillId="0" borderId="19" xfId="1" applyFont="1" applyBorder="1" applyAlignment="1" applyProtection="1">
      <alignment horizontal="left" vertical="top" wrapText="1" indent="3"/>
      <protection locked="0"/>
    </xf>
    <xf numFmtId="0" fontId="1" fillId="0" borderId="29" xfId="1" applyBorder="1" applyAlignment="1" applyProtection="1">
      <alignment horizontal="center" vertical="top" wrapText="1"/>
      <protection locked="0"/>
    </xf>
    <xf numFmtId="49" fontId="10" fillId="0" borderId="8" xfId="1" applyNumberFormat="1" applyFont="1" applyBorder="1" applyAlignment="1">
      <alignment horizontal="right" vertical="top" wrapText="1" indent="3"/>
    </xf>
    <xf numFmtId="164" fontId="2" fillId="0" borderId="10" xfId="1" applyNumberFormat="1" applyFont="1" applyBorder="1" applyAlignment="1">
      <alignment vertical="top" wrapText="1"/>
    </xf>
    <xf numFmtId="164" fontId="7" fillId="0" borderId="27" xfId="1" applyNumberFormat="1" applyFont="1" applyBorder="1" applyAlignment="1">
      <alignment vertical="top" wrapText="1"/>
    </xf>
    <xf numFmtId="2" fontId="2" fillId="0" borderId="0" xfId="1" applyNumberFormat="1" applyFont="1" applyAlignment="1" applyProtection="1">
      <alignment horizontal="center"/>
      <protection locked="0"/>
    </xf>
    <xf numFmtId="2" fontId="2" fillId="0" borderId="1" xfId="1" applyNumberFormat="1" applyFont="1" applyBorder="1" applyAlignment="1" applyProtection="1">
      <alignment horizontal="center"/>
      <protection locked="0"/>
    </xf>
    <xf numFmtId="2" fontId="2" fillId="1" borderId="6" xfId="1" applyNumberFormat="1" applyFont="1" applyFill="1" applyBorder="1" applyAlignment="1" applyProtection="1">
      <alignment horizontal="center"/>
      <protection locked="0"/>
    </xf>
    <xf numFmtId="2" fontId="7" fillId="1" borderId="9" xfId="1" applyNumberFormat="1" applyFont="1" applyFill="1" applyBorder="1" applyAlignment="1" applyProtection="1">
      <alignment horizontal="center"/>
      <protection locked="0"/>
    </xf>
    <xf numFmtId="2" fontId="2" fillId="1" borderId="12" xfId="1" applyNumberFormat="1" applyFont="1" applyFill="1" applyBorder="1" applyAlignment="1" applyProtection="1">
      <alignment horizontal="center"/>
      <protection locked="0"/>
    </xf>
    <xf numFmtId="2" fontId="2" fillId="0" borderId="9" xfId="1" applyNumberFormat="1" applyFont="1" applyBorder="1" applyAlignment="1" applyProtection="1">
      <alignment horizontal="center" vertical="top" wrapText="1"/>
      <protection locked="0"/>
    </xf>
    <xf numFmtId="2" fontId="2" fillId="0" borderId="18" xfId="1" applyNumberFormat="1" applyFont="1" applyBorder="1" applyAlignment="1" applyProtection="1">
      <alignment horizontal="center" vertical="top" wrapText="1"/>
      <protection locked="0"/>
    </xf>
    <xf numFmtId="2" fontId="2" fillId="0" borderId="0" xfId="1" applyNumberFormat="1" applyFont="1" applyAlignment="1">
      <alignment horizontal="center" vertical="top"/>
    </xf>
    <xf numFmtId="2" fontId="12" fillId="0" borderId="0" xfId="1" applyNumberFormat="1" applyFont="1" applyAlignment="1" applyProtection="1">
      <alignment horizontal="center" vertical="top" wrapText="1"/>
      <protection locked="0"/>
    </xf>
    <xf numFmtId="2" fontId="12" fillId="0" borderId="0" xfId="1" applyNumberFormat="1" applyFont="1" applyAlignment="1">
      <alignment horizontal="center" vertical="top"/>
    </xf>
    <xf numFmtId="2" fontId="2" fillId="0" borderId="9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Alignment="1" applyProtection="1">
      <alignment horizontal="center" vertical="top" wrapText="1"/>
      <protection locked="0"/>
    </xf>
    <xf numFmtId="2" fontId="1" fillId="0" borderId="0" xfId="1" applyNumberFormat="1"/>
    <xf numFmtId="0" fontId="1" fillId="0" borderId="9" xfId="1" applyBorder="1" applyAlignment="1" applyProtection="1">
      <alignment horizontal="center" vertical="top" wrapText="1"/>
      <protection locked="0"/>
    </xf>
    <xf numFmtId="0" fontId="10" fillId="0" borderId="10" xfId="1" applyFont="1" applyBorder="1" applyAlignment="1" applyProtection="1">
      <alignment horizontal="left" vertical="top" wrapText="1" indent="1"/>
      <protection locked="0"/>
    </xf>
    <xf numFmtId="164" fontId="2" fillId="0" borderId="9" xfId="1" applyNumberFormat="1" applyFont="1" applyBorder="1" applyAlignment="1" applyProtection="1">
      <alignment vertical="top" wrapText="1"/>
      <protection locked="0"/>
    </xf>
    <xf numFmtId="164" fontId="2" fillId="0" borderId="0" xfId="1" applyNumberFormat="1" applyFont="1" applyAlignment="1">
      <alignment vertical="top" wrapText="1"/>
    </xf>
    <xf numFmtId="4" fontId="7" fillId="0" borderId="10" xfId="1" applyNumberFormat="1" applyFont="1" applyBorder="1" applyAlignment="1">
      <alignment vertical="top" wrapText="1"/>
    </xf>
    <xf numFmtId="164" fontId="2" fillId="0" borderId="20" xfId="1" applyNumberFormat="1" applyFont="1" applyBorder="1" applyAlignment="1">
      <alignment vertical="top"/>
    </xf>
    <xf numFmtId="164" fontId="2" fillId="0" borderId="0" xfId="1" applyNumberFormat="1" applyFont="1" applyAlignment="1">
      <alignment vertical="top"/>
    </xf>
    <xf numFmtId="164" fontId="8" fillId="0" borderId="10" xfId="1" applyNumberFormat="1" applyFont="1" applyBorder="1" applyAlignment="1">
      <alignment vertical="top" wrapText="1"/>
    </xf>
    <xf numFmtId="164" fontId="2" fillId="0" borderId="19" xfId="1" applyNumberFormat="1" applyFont="1" applyBorder="1" applyAlignment="1">
      <alignment horizontal="center" vertical="top" wrapText="1"/>
    </xf>
    <xf numFmtId="164" fontId="2" fillId="1" borderId="7" xfId="1" applyNumberFormat="1" applyFont="1" applyFill="1" applyBorder="1"/>
    <xf numFmtId="164" fontId="2" fillId="1" borderId="13" xfId="1" applyNumberFormat="1" applyFont="1" applyFill="1" applyBorder="1"/>
    <xf numFmtId="164" fontId="2" fillId="0" borderId="19" xfId="1" applyNumberFormat="1" applyFont="1" applyBorder="1" applyAlignment="1">
      <alignment vertical="top" wrapText="1"/>
    </xf>
    <xf numFmtId="164" fontId="2" fillId="1" borderId="6" xfId="1" applyNumberFormat="1" applyFont="1" applyFill="1" applyBorder="1" applyAlignment="1" applyProtection="1">
      <alignment horizontal="center"/>
      <protection locked="0"/>
    </xf>
    <xf numFmtId="164" fontId="7" fillId="1" borderId="9" xfId="1" applyNumberFormat="1" applyFont="1" applyFill="1" applyBorder="1" applyAlignment="1" applyProtection="1">
      <alignment horizontal="center"/>
      <protection locked="0"/>
    </xf>
    <xf numFmtId="164" fontId="2" fillId="1" borderId="12" xfId="1" applyNumberFormat="1" applyFont="1" applyFill="1" applyBorder="1" applyAlignment="1" applyProtection="1">
      <alignment horizontal="center"/>
      <protection locked="0"/>
    </xf>
    <xf numFmtId="164" fontId="2" fillId="0" borderId="18" xfId="1" applyNumberFormat="1" applyFont="1" applyBorder="1" applyAlignment="1" applyProtection="1">
      <alignment vertical="top" wrapText="1"/>
      <protection locked="0"/>
    </xf>
    <xf numFmtId="164" fontId="7" fillId="0" borderId="0" xfId="1" applyNumberFormat="1" applyFont="1" applyAlignment="1">
      <alignment vertical="top"/>
    </xf>
    <xf numFmtId="164" fontId="11" fillId="0" borderId="0" xfId="1" applyNumberFormat="1" applyFont="1" applyAlignment="1" applyProtection="1">
      <alignment horizontal="right" vertical="top"/>
      <protection locked="0"/>
    </xf>
    <xf numFmtId="164" fontId="11" fillId="0" borderId="0" xfId="1" applyNumberFormat="1" applyFont="1" applyAlignment="1">
      <alignment vertical="top"/>
    </xf>
    <xf numFmtId="164" fontId="2" fillId="0" borderId="16" xfId="1" applyNumberFormat="1" applyFont="1" applyBorder="1" applyAlignment="1" applyProtection="1">
      <alignment vertical="top" wrapText="1"/>
      <protection locked="0"/>
    </xf>
    <xf numFmtId="164" fontId="16" fillId="0" borderId="18" xfId="1" applyNumberFormat="1" applyFont="1" applyBorder="1" applyAlignment="1" applyProtection="1">
      <alignment horizontal="right" vertical="top" wrapText="1"/>
      <protection locked="0"/>
    </xf>
    <xf numFmtId="164" fontId="16" fillId="0" borderId="9" xfId="1" applyNumberFormat="1" applyFont="1" applyBorder="1" applyAlignment="1" applyProtection="1">
      <alignment horizontal="right" vertical="top" wrapText="1"/>
      <protection locked="0"/>
    </xf>
    <xf numFmtId="164" fontId="7" fillId="0" borderId="10" xfId="1" applyNumberFormat="1" applyFont="1" applyBorder="1" applyAlignment="1">
      <alignment vertical="top" wrapText="1"/>
    </xf>
    <xf numFmtId="0" fontId="7" fillId="0" borderId="29" xfId="1" applyFont="1" applyBorder="1" applyAlignment="1" applyProtection="1">
      <alignment horizontal="center" vertical="top" wrapText="1"/>
      <protection locked="0"/>
    </xf>
    <xf numFmtId="0" fontId="2" fillId="0" borderId="21" xfId="1" applyFont="1" applyBorder="1" applyAlignment="1" applyProtection="1">
      <alignment horizontal="center" vertical="top" wrapText="1"/>
      <protection locked="0"/>
    </xf>
    <xf numFmtId="0" fontId="2" fillId="0" borderId="22" xfId="1" applyFont="1" applyBorder="1" applyAlignment="1" applyProtection="1">
      <alignment horizontal="center" vertical="top" wrapText="1"/>
      <protection locked="0"/>
    </xf>
    <xf numFmtId="0" fontId="2" fillId="0" borderId="23" xfId="1" applyFont="1" applyBorder="1" applyAlignment="1" applyProtection="1">
      <alignment horizontal="center" vertical="top" wrapText="1"/>
      <protection locked="0"/>
    </xf>
    <xf numFmtId="0" fontId="2" fillId="0" borderId="15" xfId="1" applyFont="1" applyBorder="1" applyAlignment="1" applyProtection="1">
      <alignment horizontal="center" vertical="top" wrapText="1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0" fontId="2" fillId="0" borderId="24" xfId="1" applyFont="1" applyBorder="1" applyAlignment="1" applyProtection="1">
      <alignment horizontal="center" vertical="top" wrapText="1"/>
      <protection locked="0"/>
    </xf>
    <xf numFmtId="0" fontId="2" fillId="0" borderId="25" xfId="1" applyFont="1" applyBorder="1" applyAlignment="1" applyProtection="1">
      <alignment horizontal="center" vertical="top" wrapText="1"/>
      <protection locked="0"/>
    </xf>
    <xf numFmtId="0" fontId="2" fillId="0" borderId="1" xfId="1" applyFont="1" applyBorder="1" applyAlignment="1" applyProtection="1">
      <alignment horizontal="center" vertical="top" wrapText="1"/>
      <protection locked="0"/>
    </xf>
    <xf numFmtId="0" fontId="2" fillId="0" borderId="26" xfId="1" applyFont="1" applyBorder="1" applyAlignment="1" applyProtection="1">
      <alignment horizontal="center" vertical="top" wrapText="1"/>
      <protection locked="0"/>
    </xf>
    <xf numFmtId="49" fontId="3" fillId="0" borderId="1" xfId="1" applyNumberFormat="1" applyFont="1" applyBorder="1" applyAlignment="1">
      <alignment horizontal="left" vertical="top" inden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17" fillId="0" borderId="3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49" fontId="6" fillId="0" borderId="21" xfId="1" applyNumberFormat="1" applyFont="1" applyBorder="1" applyAlignment="1" applyProtection="1">
      <alignment horizontal="center" vertical="center" wrapText="1"/>
      <protection locked="0"/>
    </xf>
    <xf numFmtId="49" fontId="18" fillId="0" borderId="22" xfId="1" applyNumberFormat="1" applyFont="1" applyBorder="1" applyAlignment="1" applyProtection="1">
      <alignment horizontal="center" vertical="center" wrapText="1"/>
      <protection locked="0"/>
    </xf>
    <xf numFmtId="49" fontId="5" fillId="0" borderId="22" xfId="1" applyNumberFormat="1" applyFont="1" applyBorder="1" applyAlignment="1" applyProtection="1">
      <alignment horizontal="center" vertical="center" wrapText="1"/>
      <protection locked="0"/>
    </xf>
    <xf numFmtId="49" fontId="5" fillId="0" borderId="23" xfId="1" applyNumberFormat="1" applyFont="1" applyBorder="1" applyAlignment="1" applyProtection="1">
      <alignment horizontal="center" vertical="center" wrapText="1"/>
      <protection locked="0"/>
    </xf>
    <xf numFmtId="49" fontId="7" fillId="0" borderId="34" xfId="1" applyNumberFormat="1" applyFont="1" applyBorder="1" applyAlignment="1">
      <alignment horizontal="right" vertical="center"/>
    </xf>
    <xf numFmtId="1" fontId="7" fillId="0" borderId="1" xfId="1" applyNumberFormat="1" applyFont="1" applyBorder="1" applyAlignment="1" applyProtection="1">
      <alignment horizontal="center" vertical="top" wrapText="1"/>
      <protection locked="0"/>
    </xf>
    <xf numFmtId="49" fontId="7" fillId="0" borderId="32" xfId="1" applyNumberFormat="1" applyFont="1" applyBorder="1" applyAlignment="1">
      <alignment horizontal="left" vertical="center"/>
    </xf>
    <xf numFmtId="49" fontId="7" fillId="0" borderId="33" xfId="1" applyNumberFormat="1" applyFont="1" applyBorder="1" applyAlignment="1">
      <alignment horizontal="left" vertical="center"/>
    </xf>
    <xf numFmtId="49" fontId="1" fillId="0" borderId="22" xfId="1" applyNumberFormat="1" applyBorder="1" applyAlignment="1">
      <alignment horizontal="left"/>
    </xf>
  </cellXfs>
  <cellStyles count="2">
    <cellStyle name="Normal" xfId="0" builtinId="0"/>
    <cellStyle name="Normal 2" xfId="1" xr:uid="{7387A1A5-324E-4D5B-A2BC-93AD7AE45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5EB26.BB93D51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266699</xdr:colOff>
      <xdr:row>2</xdr:row>
      <xdr:rowOff>85724</xdr:rowOff>
    </xdr:from>
    <xdr:to>
      <xdr:col>1</xdr:col>
      <xdr:colOff>895350</xdr:colOff>
      <xdr:row>2</xdr:row>
      <xdr:rowOff>742949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0D8DE8B-0B41-471A-201A-CDC97EF5D8E2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9" y="1266824"/>
          <a:ext cx="1495426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485775</xdr:colOff>
      <xdr:row>2</xdr:row>
      <xdr:rowOff>114300</xdr:rowOff>
    </xdr:from>
    <xdr:to>
      <xdr:col>5</xdr:col>
      <xdr:colOff>842169</xdr:colOff>
      <xdr:row>2</xdr:row>
      <xdr:rowOff>723900</xdr:rowOff>
    </xdr:to>
    <xdr:pic>
      <xdr:nvPicPr>
        <xdr:cNvPr id="2" name="Image 1" descr="Une image contenant texte, Graphique, graphisme, Police&#10;&#10;Le contenu généré par l’IA peut être incorrect.">
          <a:extLst>
            <a:ext uri="{FF2B5EF4-FFF2-40B4-BE49-F238E27FC236}">
              <a16:creationId xmlns:a16="http://schemas.microsoft.com/office/drawing/2014/main" id="{7D01BD19-CB5F-7756-358C-999023F81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1295400"/>
          <a:ext cx="2089944" cy="609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DERSD/Desktop/Laita/Plans%20autocad%20gros%20oeuvre%20APD/Feuille%20de%20m&#233;tr&#233;s%20d&#233;taill&#233;s%20Gros%20Oeuvre.xlsx" TargetMode="External"/><Relationship Id="rId1" Type="http://schemas.openxmlformats.org/officeDocument/2006/relationships/externalLinkPath" Target="/Users/DERSD/Desktop/Laita/Plans%20autocad%20gros%20oeuvre%20APD/Feuille%20de%20m&#233;tr&#233;s%20d&#233;taill&#233;s%20Gros%20Oeuv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os béton Semelles "/>
      <sheetName val="Semelles filantes-Isolées en BA"/>
      <sheetName val="Ascenseur(cuv+edi+dalle bét.)"/>
      <sheetName val="Dalle portée"/>
      <sheetName val="Maçonnerie parpaings"/>
      <sheetName val="Voiles en béton armé"/>
      <sheetName val="Poutres voiles"/>
      <sheetName val="Poteaux rectangulaires"/>
      <sheetName val="Poteaux ronds"/>
      <sheetName val="Poutres BA"/>
      <sheetName val="Poutres précontraintes"/>
      <sheetName val="Acrotères"/>
      <sheetName val="Relevés BA"/>
      <sheetName val="Edicules"/>
      <sheetName val="Plancher dalles pleines"/>
      <sheetName val="Plancher  prédalles + compres."/>
    </sheetNames>
    <sheetDataSet>
      <sheetData sheetId="0"/>
      <sheetData sheetId="1"/>
      <sheetData sheetId="2"/>
      <sheetData sheetId="3"/>
      <sheetData sheetId="4"/>
      <sheetData sheetId="5">
        <row r="2">
          <cell r="T2">
            <v>0.16</v>
          </cell>
        </row>
        <row r="3">
          <cell r="T3">
            <v>0.18</v>
          </cell>
        </row>
        <row r="4">
          <cell r="T4">
            <v>0.2</v>
          </cell>
        </row>
        <row r="5">
          <cell r="T5">
            <v>0.22</v>
          </cell>
        </row>
        <row r="6">
          <cell r="T6">
            <v>0.24</v>
          </cell>
        </row>
        <row r="7">
          <cell r="T7">
            <v>0.25</v>
          </cell>
        </row>
        <row r="8">
          <cell r="T8">
            <v>0.26</v>
          </cell>
        </row>
        <row r="9">
          <cell r="T9">
            <v>0.28000000000000003</v>
          </cell>
        </row>
        <row r="10">
          <cell r="T10">
            <v>0.3</v>
          </cell>
        </row>
      </sheetData>
      <sheetData sheetId="6">
        <row r="2">
          <cell r="T2">
            <v>0.16</v>
          </cell>
        </row>
        <row r="3">
          <cell r="T3">
            <v>0.18</v>
          </cell>
        </row>
        <row r="4">
          <cell r="T4">
            <v>0.2</v>
          </cell>
        </row>
        <row r="5">
          <cell r="T5">
            <v>0.22</v>
          </cell>
        </row>
        <row r="6">
          <cell r="T6">
            <v>0.24</v>
          </cell>
        </row>
        <row r="7">
          <cell r="T7">
            <v>0.25</v>
          </cell>
        </row>
        <row r="8">
          <cell r="T8">
            <v>0.26</v>
          </cell>
        </row>
        <row r="9">
          <cell r="T9">
            <v>0.28000000000000003</v>
          </cell>
        </row>
        <row r="10">
          <cell r="T10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Q5">
            <v>16</v>
          </cell>
        </row>
        <row r="6">
          <cell r="Q6">
            <v>18</v>
          </cell>
        </row>
        <row r="7">
          <cell r="Q7">
            <v>20</v>
          </cell>
        </row>
        <row r="8">
          <cell r="Q8">
            <v>22</v>
          </cell>
        </row>
        <row r="9">
          <cell r="Q9">
            <v>23</v>
          </cell>
        </row>
        <row r="10">
          <cell r="Q10">
            <v>24</v>
          </cell>
        </row>
        <row r="11">
          <cell r="Q11">
            <v>25</v>
          </cell>
        </row>
        <row r="12">
          <cell r="Q12">
            <v>26</v>
          </cell>
        </row>
        <row r="13">
          <cell r="Q13">
            <v>28</v>
          </cell>
        </row>
        <row r="14">
          <cell r="Q14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E370-1D0E-4BB2-9037-E4799B89406C}">
  <sheetPr codeName="Feuil44">
    <pageSetUpPr fitToPage="1"/>
  </sheetPr>
  <dimension ref="A1:I114"/>
  <sheetViews>
    <sheetView tabSelected="1" zoomScale="80" zoomScaleNormal="80" workbookViewId="0">
      <selection activeCell="A2" sqref="A2:F2"/>
    </sheetView>
  </sheetViews>
  <sheetFormatPr baseColWidth="10" defaultColWidth="11.44140625" defaultRowHeight="13.2" x14ac:dyDescent="0.25"/>
  <cols>
    <col min="1" max="1" width="12.6640625" style="30" customWidth="1"/>
    <col min="2" max="2" width="86.6640625" style="30" customWidth="1"/>
    <col min="3" max="3" width="6.6640625" style="30" customWidth="1"/>
    <col min="4" max="4" width="12.6640625" style="97" customWidth="1"/>
    <col min="5" max="5" width="12.6640625" style="30" customWidth="1"/>
    <col min="6" max="6" width="15.33203125" style="30" customWidth="1"/>
    <col min="7" max="16384" width="11.44140625" style="30"/>
  </cols>
  <sheetData>
    <row r="1" spans="1:6" s="4" customFormat="1" x14ac:dyDescent="0.25">
      <c r="A1" s="5"/>
      <c r="B1" s="53"/>
      <c r="C1" s="1"/>
      <c r="D1" s="85"/>
      <c r="E1" s="2"/>
      <c r="F1" s="3"/>
    </row>
    <row r="2" spans="1:6" s="4" customFormat="1" ht="79.5" customHeight="1" thickBot="1" x14ac:dyDescent="0.3">
      <c r="A2" s="131" t="s">
        <v>0</v>
      </c>
      <c r="B2" s="131"/>
      <c r="C2" s="131"/>
      <c r="D2" s="131"/>
      <c r="E2" s="131"/>
      <c r="F2" s="131"/>
    </row>
    <row r="3" spans="1:6" s="4" customFormat="1" ht="67.5" customHeight="1" thickBot="1" x14ac:dyDescent="0.3">
      <c r="A3" s="132" t="s">
        <v>103</v>
      </c>
      <c r="B3" s="133"/>
      <c r="C3" s="134"/>
      <c r="D3" s="134"/>
      <c r="E3" s="134"/>
      <c r="F3" s="135"/>
    </row>
    <row r="4" spans="1:6" s="4" customFormat="1" ht="89.4" customHeight="1" thickBot="1" x14ac:dyDescent="0.3">
      <c r="A4" s="136" t="s">
        <v>52</v>
      </c>
      <c r="B4" s="137"/>
      <c r="C4" s="138"/>
      <c r="D4" s="138"/>
      <c r="E4" s="138"/>
      <c r="F4" s="139"/>
    </row>
    <row r="5" spans="1:6" s="4" customFormat="1" ht="23.25" customHeight="1" thickBot="1" x14ac:dyDescent="0.3">
      <c r="A5" s="142" t="s">
        <v>53</v>
      </c>
      <c r="B5" s="143"/>
      <c r="C5" s="140" t="s">
        <v>1</v>
      </c>
      <c r="D5" s="140"/>
      <c r="E5" s="72">
        <v>46080</v>
      </c>
      <c r="F5" s="71"/>
    </row>
    <row r="6" spans="1:6" s="4" customFormat="1" x14ac:dyDescent="0.25">
      <c r="A6" s="144" t="s">
        <v>112</v>
      </c>
      <c r="B6" s="144"/>
      <c r="C6" s="144"/>
      <c r="D6" s="144"/>
      <c r="E6" s="144"/>
      <c r="F6" s="144"/>
    </row>
    <row r="7" spans="1:6" s="4" customFormat="1" ht="13.8" thickBot="1" x14ac:dyDescent="0.3">
      <c r="A7" s="6"/>
      <c r="B7" s="54"/>
      <c r="C7" s="7"/>
      <c r="D7" s="86"/>
      <c r="E7" s="8"/>
      <c r="F7" s="9"/>
    </row>
    <row r="8" spans="1:6" s="4" customFormat="1" ht="12.75" customHeight="1" x14ac:dyDescent="0.25">
      <c r="A8" s="10"/>
      <c r="B8" s="66"/>
      <c r="C8" s="61"/>
      <c r="D8" s="87"/>
      <c r="E8" s="12"/>
      <c r="F8" s="13"/>
    </row>
    <row r="9" spans="1:6" s="4" customFormat="1" x14ac:dyDescent="0.25">
      <c r="A9" s="14" t="s">
        <v>2</v>
      </c>
      <c r="B9" s="67"/>
      <c r="C9" s="62" t="s">
        <v>3</v>
      </c>
      <c r="D9" s="88" t="s">
        <v>4</v>
      </c>
      <c r="E9" s="16" t="s">
        <v>5</v>
      </c>
      <c r="F9" s="17" t="s">
        <v>6</v>
      </c>
    </row>
    <row r="10" spans="1:6" s="4" customFormat="1" x14ac:dyDescent="0.25">
      <c r="A10" s="18"/>
      <c r="B10" s="68"/>
      <c r="C10" s="63"/>
      <c r="D10" s="89"/>
      <c r="E10" s="20"/>
      <c r="F10" s="21"/>
    </row>
    <row r="11" spans="1:6" s="26" customFormat="1" x14ac:dyDescent="0.3">
      <c r="A11" s="22"/>
      <c r="B11" s="69"/>
      <c r="C11" s="64"/>
      <c r="D11" s="90"/>
      <c r="E11" s="100"/>
      <c r="F11" s="25"/>
    </row>
    <row r="12" spans="1:6" s="26" customFormat="1" ht="20.25" customHeight="1" x14ac:dyDescent="0.3">
      <c r="A12" s="73" t="s">
        <v>21</v>
      </c>
      <c r="B12" s="74" t="s">
        <v>60</v>
      </c>
      <c r="C12" s="64"/>
      <c r="D12" s="90"/>
      <c r="E12" s="100"/>
      <c r="F12" s="25"/>
    </row>
    <row r="13" spans="1:6" s="26" customFormat="1" ht="20.25" customHeight="1" x14ac:dyDescent="0.3">
      <c r="A13" s="73" t="s">
        <v>54</v>
      </c>
      <c r="B13" s="75" t="s">
        <v>57</v>
      </c>
      <c r="C13" s="64"/>
      <c r="D13" s="90"/>
      <c r="E13" s="100"/>
      <c r="F13" s="25"/>
    </row>
    <row r="14" spans="1:6" s="26" customFormat="1" ht="20.25" customHeight="1" x14ac:dyDescent="0.3">
      <c r="A14" s="27" t="s">
        <v>55</v>
      </c>
      <c r="B14" s="76" t="s">
        <v>58</v>
      </c>
      <c r="C14" s="81" t="s">
        <v>45</v>
      </c>
      <c r="D14" s="90"/>
      <c r="E14" s="100"/>
      <c r="F14" s="83">
        <f>D14*E14</f>
        <v>0</v>
      </c>
    </row>
    <row r="15" spans="1:6" s="26" customFormat="1" ht="20.25" customHeight="1" x14ac:dyDescent="0.3">
      <c r="A15" s="27" t="s">
        <v>56</v>
      </c>
      <c r="B15" s="76" t="s">
        <v>59</v>
      </c>
      <c r="C15" s="81" t="s">
        <v>14</v>
      </c>
      <c r="D15" s="90">
        <v>1</v>
      </c>
      <c r="E15" s="100"/>
      <c r="F15" s="83">
        <f>D15*E15</f>
        <v>0</v>
      </c>
    </row>
    <row r="16" spans="1:6" s="26" customFormat="1" ht="20.25" customHeight="1" x14ac:dyDescent="0.3">
      <c r="A16" s="27"/>
      <c r="B16" s="77" t="str">
        <f>IF(B13&lt;&gt;"","Sous-total - " &amp; B13,"")</f>
        <v>Sous-total - Préambule</v>
      </c>
      <c r="C16" s="64"/>
      <c r="D16" s="90"/>
      <c r="E16" s="100"/>
      <c r="F16" s="84">
        <f>SUM(F11:F15)</f>
        <v>0</v>
      </c>
    </row>
    <row r="17" spans="1:6" s="26" customFormat="1" ht="20.25" customHeight="1" x14ac:dyDescent="0.3">
      <c r="A17" s="73"/>
      <c r="B17" s="75"/>
      <c r="C17" s="64"/>
      <c r="D17" s="90"/>
      <c r="E17" s="100"/>
      <c r="F17" s="25"/>
    </row>
    <row r="18" spans="1:6" s="26" customFormat="1" ht="20.25" customHeight="1" x14ac:dyDescent="0.3">
      <c r="A18" s="73" t="s">
        <v>22</v>
      </c>
      <c r="B18" s="75" t="s">
        <v>62</v>
      </c>
      <c r="C18" s="64"/>
      <c r="D18" s="90"/>
      <c r="E18" s="100"/>
      <c r="F18" s="25"/>
    </row>
    <row r="19" spans="1:6" s="26" customFormat="1" ht="20.25" customHeight="1" x14ac:dyDescent="0.3">
      <c r="A19" s="27" t="s">
        <v>23</v>
      </c>
      <c r="B19" s="76" t="s">
        <v>63</v>
      </c>
      <c r="C19" s="81" t="s">
        <v>15</v>
      </c>
      <c r="D19" s="90">
        <v>1</v>
      </c>
      <c r="E19" s="100"/>
      <c r="F19" s="83">
        <f t="shared" ref="F19:F24" si="0">D19*E19</f>
        <v>0</v>
      </c>
    </row>
    <row r="20" spans="1:6" s="26" customFormat="1" ht="20.25" customHeight="1" x14ac:dyDescent="0.3">
      <c r="A20" s="27" t="s">
        <v>32</v>
      </c>
      <c r="B20" s="76" t="s">
        <v>64</v>
      </c>
      <c r="C20" s="81" t="s">
        <v>3</v>
      </c>
      <c r="D20" s="90">
        <v>1</v>
      </c>
      <c r="E20" s="100"/>
      <c r="F20" s="83">
        <f t="shared" si="0"/>
        <v>0</v>
      </c>
    </row>
    <row r="21" spans="1:6" s="26" customFormat="1" ht="20.25" customHeight="1" x14ac:dyDescent="0.3">
      <c r="A21" s="27" t="s">
        <v>33</v>
      </c>
      <c r="B21" s="76" t="s">
        <v>65</v>
      </c>
      <c r="C21" s="81" t="s">
        <v>14</v>
      </c>
      <c r="D21" s="90">
        <v>1</v>
      </c>
      <c r="E21" s="100"/>
      <c r="F21" s="83">
        <f t="shared" si="0"/>
        <v>0</v>
      </c>
    </row>
    <row r="22" spans="1:6" s="26" customFormat="1" ht="20.25" customHeight="1" x14ac:dyDescent="0.3">
      <c r="A22" s="27" t="s">
        <v>34</v>
      </c>
      <c r="B22" s="76" t="s">
        <v>66</v>
      </c>
      <c r="C22" s="81" t="s">
        <v>13</v>
      </c>
      <c r="D22" s="90">
        <v>20</v>
      </c>
      <c r="E22" s="100"/>
      <c r="F22" s="83">
        <f t="shared" si="0"/>
        <v>0</v>
      </c>
    </row>
    <row r="23" spans="1:6" s="26" customFormat="1" ht="20.25" customHeight="1" x14ac:dyDescent="0.3">
      <c r="A23" s="27" t="s">
        <v>35</v>
      </c>
      <c r="B23" s="76" t="s">
        <v>67</v>
      </c>
      <c r="C23" s="81" t="s">
        <v>14</v>
      </c>
      <c r="D23" s="90">
        <v>1</v>
      </c>
      <c r="E23" s="100"/>
      <c r="F23" s="83">
        <f t="shared" si="0"/>
        <v>0</v>
      </c>
    </row>
    <row r="24" spans="1:6" s="26" customFormat="1" ht="20.25" customHeight="1" x14ac:dyDescent="0.3">
      <c r="A24" s="27" t="s">
        <v>61</v>
      </c>
      <c r="B24" s="76" t="s">
        <v>68</v>
      </c>
      <c r="C24" s="81" t="s">
        <v>15</v>
      </c>
      <c r="D24" s="90">
        <v>1</v>
      </c>
      <c r="E24" s="100"/>
      <c r="F24" s="83">
        <f t="shared" si="0"/>
        <v>0</v>
      </c>
    </row>
    <row r="25" spans="1:6" s="26" customFormat="1" ht="20.25" customHeight="1" x14ac:dyDescent="0.3">
      <c r="A25" s="27"/>
      <c r="B25" s="77" t="str">
        <f>IF(B18&lt;&gt;"","Sous-total - " &amp; B18,"")</f>
        <v>Sous-total - Installation de chantier</v>
      </c>
      <c r="C25" s="64"/>
      <c r="D25" s="90"/>
      <c r="E25" s="100"/>
      <c r="F25" s="84">
        <f>SUM(F17:F24)</f>
        <v>0</v>
      </c>
    </row>
    <row r="26" spans="1:6" s="26" customFormat="1" ht="20.25" customHeight="1" x14ac:dyDescent="0.3">
      <c r="A26" s="73"/>
      <c r="B26" s="75"/>
      <c r="C26" s="64"/>
      <c r="D26" s="90"/>
      <c r="E26" s="100"/>
      <c r="F26" s="25"/>
    </row>
    <row r="27" spans="1:6" s="26" customFormat="1" ht="20.25" customHeight="1" x14ac:dyDescent="0.3">
      <c r="A27" s="73" t="s">
        <v>24</v>
      </c>
      <c r="B27" s="75" t="s">
        <v>69</v>
      </c>
      <c r="C27" s="64"/>
      <c r="D27" s="90"/>
      <c r="E27" s="100"/>
      <c r="F27" s="25"/>
    </row>
    <row r="28" spans="1:6" s="26" customFormat="1" ht="20.25" customHeight="1" x14ac:dyDescent="0.3">
      <c r="A28" s="27" t="s">
        <v>25</v>
      </c>
      <c r="B28" s="76" t="s">
        <v>70</v>
      </c>
      <c r="C28" s="81" t="s">
        <v>14</v>
      </c>
      <c r="D28" s="90">
        <v>1</v>
      </c>
      <c r="E28" s="100"/>
      <c r="F28" s="83">
        <f>D28*E28</f>
        <v>0</v>
      </c>
    </row>
    <row r="29" spans="1:6" s="26" customFormat="1" ht="20.25" customHeight="1" x14ac:dyDescent="0.3">
      <c r="A29" s="27" t="s">
        <v>36</v>
      </c>
      <c r="B29" s="76" t="s">
        <v>71</v>
      </c>
      <c r="C29" s="81" t="s">
        <v>14</v>
      </c>
      <c r="D29" s="90">
        <v>1</v>
      </c>
      <c r="E29" s="100"/>
      <c r="F29" s="83">
        <f>D29*E29</f>
        <v>0</v>
      </c>
    </row>
    <row r="30" spans="1:6" s="26" customFormat="1" ht="20.25" customHeight="1" x14ac:dyDescent="0.3">
      <c r="A30" s="27" t="s">
        <v>37</v>
      </c>
      <c r="B30" s="76" t="s">
        <v>72</v>
      </c>
      <c r="C30" s="81" t="s">
        <v>3</v>
      </c>
      <c r="D30" s="90">
        <v>1</v>
      </c>
      <c r="E30" s="100"/>
      <c r="F30" s="83">
        <f>D30*E30</f>
        <v>0</v>
      </c>
    </row>
    <row r="31" spans="1:6" s="26" customFormat="1" ht="20.25" customHeight="1" x14ac:dyDescent="0.3">
      <c r="A31" s="27" t="s">
        <v>38</v>
      </c>
      <c r="B31" s="76" t="s">
        <v>73</v>
      </c>
      <c r="C31" s="81" t="s">
        <v>3</v>
      </c>
      <c r="D31" s="90">
        <v>3</v>
      </c>
      <c r="E31" s="100"/>
      <c r="F31" s="83">
        <f>D31*E31</f>
        <v>0</v>
      </c>
    </row>
    <row r="32" spans="1:6" s="26" customFormat="1" ht="20.25" customHeight="1" x14ac:dyDescent="0.3">
      <c r="A32" s="27" t="s">
        <v>108</v>
      </c>
      <c r="B32" s="76" t="s">
        <v>109</v>
      </c>
      <c r="C32" s="81" t="s">
        <v>3</v>
      </c>
      <c r="D32" s="90">
        <v>1</v>
      </c>
      <c r="E32" s="100"/>
      <c r="F32" s="83">
        <f>D32*E32</f>
        <v>0</v>
      </c>
    </row>
    <row r="33" spans="1:6" s="26" customFormat="1" ht="20.25" customHeight="1" x14ac:dyDescent="0.3">
      <c r="A33" s="27"/>
      <c r="B33" s="77" t="str">
        <f>IF(B27&lt;&gt;"","Sous-total - " &amp; B27,"")</f>
        <v>Sous-total - Travaux de curage</v>
      </c>
      <c r="C33" s="64"/>
      <c r="D33" s="90"/>
      <c r="E33" s="100"/>
      <c r="F33" s="84">
        <f>SUM(F26:F32)</f>
        <v>0</v>
      </c>
    </row>
    <row r="34" spans="1:6" s="26" customFormat="1" ht="20.25" customHeight="1" x14ac:dyDescent="0.3">
      <c r="A34" s="73"/>
      <c r="B34" s="75"/>
      <c r="C34" s="64"/>
      <c r="D34" s="90"/>
      <c r="E34" s="100"/>
      <c r="F34" s="25"/>
    </row>
    <row r="35" spans="1:6" s="26" customFormat="1" ht="20.25" customHeight="1" x14ac:dyDescent="0.3">
      <c r="A35" s="73" t="s">
        <v>26</v>
      </c>
      <c r="B35" s="75" t="s">
        <v>74</v>
      </c>
      <c r="C35" s="64"/>
      <c r="D35" s="90"/>
      <c r="E35" s="100"/>
      <c r="F35" s="25"/>
    </row>
    <row r="36" spans="1:6" s="26" customFormat="1" ht="20.25" customHeight="1" x14ac:dyDescent="0.3">
      <c r="A36" s="27" t="s">
        <v>27</v>
      </c>
      <c r="B36" s="76" t="s">
        <v>75</v>
      </c>
      <c r="C36" s="81" t="s">
        <v>16</v>
      </c>
      <c r="D36" s="90">
        <v>39.1</v>
      </c>
      <c r="E36" s="100"/>
      <c r="F36" s="83">
        <f t="shared" ref="F36:F41" si="1">D36*E36</f>
        <v>0</v>
      </c>
    </row>
    <row r="37" spans="1:6" s="26" customFormat="1" ht="20.25" customHeight="1" x14ac:dyDescent="0.3">
      <c r="A37" s="27" t="s">
        <v>46</v>
      </c>
      <c r="B37" s="76" t="s">
        <v>104</v>
      </c>
      <c r="C37" s="81" t="s">
        <v>16</v>
      </c>
      <c r="D37" s="90">
        <v>57.41</v>
      </c>
      <c r="E37" s="100"/>
      <c r="F37" s="83">
        <f t="shared" si="1"/>
        <v>0</v>
      </c>
    </row>
    <row r="38" spans="1:6" s="26" customFormat="1" ht="20.25" customHeight="1" x14ac:dyDescent="0.3">
      <c r="A38" s="27" t="s">
        <v>47</v>
      </c>
      <c r="B38" s="76" t="s">
        <v>105</v>
      </c>
      <c r="C38" s="81" t="s">
        <v>16</v>
      </c>
      <c r="D38" s="90">
        <v>81.83</v>
      </c>
      <c r="E38" s="100"/>
      <c r="F38" s="83">
        <f t="shared" si="1"/>
        <v>0</v>
      </c>
    </row>
    <row r="39" spans="1:6" s="26" customFormat="1" ht="20.25" customHeight="1" x14ac:dyDescent="0.3">
      <c r="A39" s="27" t="s">
        <v>48</v>
      </c>
      <c r="B39" s="76" t="s">
        <v>76</v>
      </c>
      <c r="C39" s="81" t="s">
        <v>13</v>
      </c>
      <c r="D39" s="90">
        <v>24</v>
      </c>
      <c r="E39" s="100"/>
      <c r="F39" s="83">
        <f t="shared" si="1"/>
        <v>0</v>
      </c>
    </row>
    <row r="40" spans="1:6" s="26" customFormat="1" ht="20.25" customHeight="1" x14ac:dyDescent="0.3">
      <c r="A40" s="27" t="s">
        <v>49</v>
      </c>
      <c r="B40" s="76" t="s">
        <v>77</v>
      </c>
      <c r="C40" s="81" t="s">
        <v>13</v>
      </c>
      <c r="D40" s="90">
        <v>25.7</v>
      </c>
      <c r="E40" s="100"/>
      <c r="F40" s="83">
        <f t="shared" si="1"/>
        <v>0</v>
      </c>
    </row>
    <row r="41" spans="1:6" s="26" customFormat="1" ht="20.25" customHeight="1" x14ac:dyDescent="0.3">
      <c r="A41" s="27" t="s">
        <v>50</v>
      </c>
      <c r="B41" s="76" t="s">
        <v>78</v>
      </c>
      <c r="C41" s="81" t="s">
        <v>16</v>
      </c>
      <c r="D41" s="90">
        <v>14.78</v>
      </c>
      <c r="E41" s="100"/>
      <c r="F41" s="83">
        <f t="shared" si="1"/>
        <v>0</v>
      </c>
    </row>
    <row r="42" spans="1:6" s="26" customFormat="1" ht="20.25" customHeight="1" x14ac:dyDescent="0.3">
      <c r="A42" s="27"/>
      <c r="B42" s="77" t="str">
        <f>IF(B35&lt;&gt;"","Sous-total - " &amp; B35,"")</f>
        <v xml:space="preserve">Sous-total - Travaux d’aménagements intérieurs </v>
      </c>
      <c r="C42" s="64"/>
      <c r="D42" s="90"/>
      <c r="E42" s="100"/>
      <c r="F42" s="84">
        <f>SUM(F34:F41)</f>
        <v>0</v>
      </c>
    </row>
    <row r="43" spans="1:6" s="26" customFormat="1" ht="20.25" customHeight="1" x14ac:dyDescent="0.3">
      <c r="A43" s="73"/>
      <c r="B43" s="75"/>
      <c r="C43" s="64"/>
      <c r="D43" s="90"/>
      <c r="E43" s="100"/>
      <c r="F43" s="25"/>
    </row>
    <row r="44" spans="1:6" s="26" customFormat="1" ht="20.25" customHeight="1" x14ac:dyDescent="0.3">
      <c r="A44" s="73" t="s">
        <v>28</v>
      </c>
      <c r="B44" s="75" t="s">
        <v>79</v>
      </c>
      <c r="C44" s="64"/>
      <c r="D44" s="90"/>
      <c r="E44" s="100"/>
      <c r="F44" s="25"/>
    </row>
    <row r="45" spans="1:6" s="26" customFormat="1" ht="20.25" customHeight="1" x14ac:dyDescent="0.3">
      <c r="A45" s="27" t="s">
        <v>39</v>
      </c>
      <c r="B45" s="76" t="s">
        <v>80</v>
      </c>
      <c r="C45" s="81" t="s">
        <v>3</v>
      </c>
      <c r="D45" s="90">
        <v>2</v>
      </c>
      <c r="E45" s="100"/>
      <c r="F45" s="83">
        <f>D45*E45</f>
        <v>0</v>
      </c>
    </row>
    <row r="46" spans="1:6" s="26" customFormat="1" ht="20.25" customHeight="1" x14ac:dyDescent="0.3">
      <c r="A46" s="27" t="s">
        <v>40</v>
      </c>
      <c r="B46" s="76" t="s">
        <v>81</v>
      </c>
      <c r="C46" s="81" t="s">
        <v>3</v>
      </c>
      <c r="D46" s="90">
        <v>2</v>
      </c>
      <c r="E46" s="100"/>
      <c r="F46" s="83">
        <f>D46*E46</f>
        <v>0</v>
      </c>
    </row>
    <row r="47" spans="1:6" s="26" customFormat="1" ht="20.25" customHeight="1" x14ac:dyDescent="0.3">
      <c r="A47" s="27" t="s">
        <v>41</v>
      </c>
      <c r="B47" s="76" t="s">
        <v>82</v>
      </c>
      <c r="C47" s="81" t="s">
        <v>13</v>
      </c>
      <c r="D47" s="90">
        <v>130.16999999999999</v>
      </c>
      <c r="E47" s="100"/>
      <c r="F47" s="83">
        <f>D47*E47</f>
        <v>0</v>
      </c>
    </row>
    <row r="48" spans="1:6" s="26" customFormat="1" ht="20.25" customHeight="1" x14ac:dyDescent="0.3">
      <c r="A48" s="27" t="s">
        <v>110</v>
      </c>
      <c r="B48" s="76" t="s">
        <v>111</v>
      </c>
      <c r="C48" s="81" t="s">
        <v>3</v>
      </c>
      <c r="D48" s="90">
        <v>6</v>
      </c>
      <c r="E48" s="100"/>
      <c r="F48" s="83">
        <f>D48*E48</f>
        <v>0</v>
      </c>
    </row>
    <row r="49" spans="1:8" s="26" customFormat="1" ht="20.25" customHeight="1" x14ac:dyDescent="0.3">
      <c r="A49" s="27"/>
      <c r="B49" s="77" t="str">
        <f>IF(B44&lt;&gt;"","Sous-total - " &amp; B44,"")</f>
        <v>Sous-total - Travaux de menuiseries intérieures</v>
      </c>
      <c r="C49" s="64"/>
      <c r="D49" s="90"/>
      <c r="E49" s="100"/>
      <c r="F49" s="84">
        <f>SUM(F43:F48)</f>
        <v>0</v>
      </c>
    </row>
    <row r="50" spans="1:8" s="26" customFormat="1" ht="20.25" customHeight="1" x14ac:dyDescent="0.3">
      <c r="A50" s="73"/>
      <c r="B50" s="75"/>
      <c r="C50" s="64"/>
      <c r="D50" s="90"/>
      <c r="E50" s="100"/>
      <c r="F50" s="25"/>
    </row>
    <row r="51" spans="1:8" s="26" customFormat="1" ht="20.25" customHeight="1" x14ac:dyDescent="0.3">
      <c r="A51" s="73" t="s">
        <v>29</v>
      </c>
      <c r="B51" s="75" t="s">
        <v>84</v>
      </c>
      <c r="C51" s="64"/>
      <c r="D51" s="90"/>
      <c r="E51" s="100"/>
      <c r="F51" s="25"/>
    </row>
    <row r="52" spans="1:8" s="26" customFormat="1" ht="20.25" customHeight="1" x14ac:dyDescent="0.3">
      <c r="A52" s="27" t="s">
        <v>42</v>
      </c>
      <c r="B52" s="76" t="s">
        <v>85</v>
      </c>
      <c r="C52" s="81" t="s">
        <v>14</v>
      </c>
      <c r="D52" s="90">
        <v>1</v>
      </c>
      <c r="E52" s="100"/>
      <c r="F52" s="83">
        <f>D52*E52</f>
        <v>0</v>
      </c>
    </row>
    <row r="53" spans="1:8" s="26" customFormat="1" ht="20.25" customHeight="1" x14ac:dyDescent="0.3">
      <c r="A53" s="27" t="s">
        <v>43</v>
      </c>
      <c r="B53" s="76" t="s">
        <v>86</v>
      </c>
      <c r="C53" s="81" t="s">
        <v>3</v>
      </c>
      <c r="D53" s="90">
        <v>1</v>
      </c>
      <c r="E53" s="100"/>
      <c r="F53" s="83">
        <f>D53*E53</f>
        <v>0</v>
      </c>
    </row>
    <row r="54" spans="1:8" s="26" customFormat="1" ht="20.25" customHeight="1" x14ac:dyDescent="0.3">
      <c r="A54" s="27" t="s">
        <v>51</v>
      </c>
      <c r="B54" s="76" t="s">
        <v>87</v>
      </c>
      <c r="C54" s="81" t="s">
        <v>3</v>
      </c>
      <c r="D54" s="90">
        <v>3</v>
      </c>
      <c r="E54" s="100"/>
      <c r="F54" s="83">
        <f>D54*E54</f>
        <v>0</v>
      </c>
    </row>
    <row r="55" spans="1:8" s="26" customFormat="1" ht="20.25" customHeight="1" x14ac:dyDescent="0.3">
      <c r="A55" s="27" t="s">
        <v>83</v>
      </c>
      <c r="B55" s="76" t="s">
        <v>88</v>
      </c>
      <c r="C55" s="81" t="s">
        <v>14</v>
      </c>
      <c r="D55" s="90">
        <v>1</v>
      </c>
      <c r="E55" s="100"/>
      <c r="F55" s="83">
        <f>D55*E55</f>
        <v>0</v>
      </c>
    </row>
    <row r="56" spans="1:8" s="26" customFormat="1" ht="20.25" customHeight="1" x14ac:dyDescent="0.3">
      <c r="A56" s="27"/>
      <c r="B56" s="77" t="str">
        <f>IF(B51&lt;&gt;"","Sous-total - " &amp; B51,"")</f>
        <v>Sous-total - Divers</v>
      </c>
      <c r="C56" s="64"/>
      <c r="D56" s="90"/>
      <c r="E56" s="100"/>
      <c r="F56" s="84">
        <f>SUM(F50:F55)</f>
        <v>0</v>
      </c>
    </row>
    <row r="57" spans="1:8" s="26" customFormat="1" ht="20.25" customHeight="1" x14ac:dyDescent="0.3">
      <c r="A57" s="27"/>
      <c r="B57" s="76"/>
      <c r="C57" s="64"/>
      <c r="D57" s="90"/>
      <c r="E57" s="100"/>
      <c r="F57" s="25"/>
    </row>
    <row r="58" spans="1:8" s="26" customFormat="1" ht="20.25" customHeight="1" x14ac:dyDescent="0.3">
      <c r="A58" s="73" t="s">
        <v>44</v>
      </c>
      <c r="B58" s="75" t="s">
        <v>17</v>
      </c>
      <c r="C58" s="81"/>
      <c r="D58" s="90"/>
      <c r="E58" s="100"/>
      <c r="F58" s="25"/>
      <c r="H58" s="101"/>
    </row>
    <row r="59" spans="1:8" s="26" customFormat="1" ht="20.25" customHeight="1" x14ac:dyDescent="0.3">
      <c r="A59" s="82" t="s">
        <v>89</v>
      </c>
      <c r="B59" s="76" t="s">
        <v>18</v>
      </c>
      <c r="C59" s="81" t="s">
        <v>14</v>
      </c>
      <c r="D59" s="90">
        <v>1</v>
      </c>
      <c r="E59" s="100"/>
      <c r="F59" s="83">
        <f>D59*E59</f>
        <v>0</v>
      </c>
      <c r="H59" s="101"/>
    </row>
    <row r="60" spans="1:8" s="26" customFormat="1" ht="20.25" customHeight="1" x14ac:dyDescent="0.3">
      <c r="A60" s="82" t="s">
        <v>90</v>
      </c>
      <c r="B60" s="76" t="s">
        <v>19</v>
      </c>
      <c r="C60" s="81" t="s">
        <v>14</v>
      </c>
      <c r="D60" s="90">
        <v>1</v>
      </c>
      <c r="E60" s="100"/>
      <c r="F60" s="83">
        <f>D60*E60</f>
        <v>0</v>
      </c>
      <c r="H60" s="101"/>
    </row>
    <row r="61" spans="1:8" s="26" customFormat="1" ht="20.25" customHeight="1" x14ac:dyDescent="0.3">
      <c r="A61" s="82" t="s">
        <v>91</v>
      </c>
      <c r="B61" s="76" t="s">
        <v>20</v>
      </c>
      <c r="C61" s="81" t="s">
        <v>14</v>
      </c>
      <c r="D61" s="90">
        <v>1</v>
      </c>
      <c r="E61" s="100"/>
      <c r="F61" s="83">
        <f>D61*E61</f>
        <v>0</v>
      </c>
      <c r="H61" s="101"/>
    </row>
    <row r="62" spans="1:8" s="26" customFormat="1" ht="20.25" customHeight="1" x14ac:dyDescent="0.3">
      <c r="A62" s="27"/>
      <c r="B62" s="77" t="str">
        <f>IF(B58&lt;&gt;"","Sous-total - " &amp; B58,"")</f>
        <v>Sous-total - Prestations de fin de travaux</v>
      </c>
      <c r="C62" s="64"/>
      <c r="D62" s="90"/>
      <c r="E62" s="100"/>
      <c r="F62" s="84">
        <f>SUM(F57:F61)</f>
        <v>0</v>
      </c>
      <c r="H62" s="49"/>
    </row>
    <row r="63" spans="1:8" s="26" customFormat="1" ht="20.25" customHeight="1" x14ac:dyDescent="0.3">
      <c r="A63" s="27"/>
      <c r="B63" s="77"/>
      <c r="C63" s="64"/>
      <c r="D63" s="90"/>
      <c r="E63" s="100"/>
      <c r="F63" s="102"/>
      <c r="H63" s="49"/>
    </row>
    <row r="64" spans="1:8" ht="13.8" thickBot="1" x14ac:dyDescent="0.3">
      <c r="A64" s="52"/>
      <c r="B64" s="70"/>
      <c r="C64" s="65"/>
      <c r="D64" s="91"/>
      <c r="E64" s="113"/>
      <c r="F64" s="33"/>
    </row>
    <row r="65" spans="1:9" ht="16.2" thickBot="1" x14ac:dyDescent="0.3">
      <c r="A65" s="34"/>
      <c r="B65" s="56"/>
      <c r="C65" s="35"/>
      <c r="D65" s="92"/>
      <c r="E65" s="114"/>
      <c r="F65" s="35"/>
    </row>
    <row r="66" spans="1:9" ht="16.2" thickBot="1" x14ac:dyDescent="0.3">
      <c r="A66" s="34"/>
      <c r="B66" s="57"/>
      <c r="C66" s="37"/>
      <c r="D66" s="93"/>
      <c r="E66" s="115" t="s">
        <v>30</v>
      </c>
      <c r="F66" s="103">
        <f>F16+F25+F33+F42+F49+F56+F62</f>
        <v>0</v>
      </c>
    </row>
    <row r="67" spans="1:9" ht="16.2" thickBot="1" x14ac:dyDescent="0.3">
      <c r="A67" s="34"/>
      <c r="B67" s="58"/>
      <c r="C67" s="38"/>
      <c r="D67" s="94"/>
      <c r="E67" s="116"/>
      <c r="F67" s="104"/>
    </row>
    <row r="68" spans="1:9" ht="16.2" thickBot="1" x14ac:dyDescent="0.3">
      <c r="A68" s="34"/>
      <c r="B68" s="57"/>
      <c r="C68" s="37"/>
      <c r="D68" s="93"/>
      <c r="E68" s="115" t="s">
        <v>31</v>
      </c>
      <c r="F68" s="103">
        <f>0.2*F66</f>
        <v>0</v>
      </c>
    </row>
    <row r="69" spans="1:9" ht="16.2" thickBot="1" x14ac:dyDescent="0.3">
      <c r="A69" s="34"/>
      <c r="B69" s="58"/>
      <c r="C69" s="38"/>
      <c r="D69" s="94"/>
      <c r="E69" s="116"/>
      <c r="F69" s="104"/>
    </row>
    <row r="70" spans="1:9" ht="16.2" thickBot="1" x14ac:dyDescent="0.3">
      <c r="A70" s="34"/>
      <c r="B70" s="57"/>
      <c r="C70" s="37"/>
      <c r="D70" s="93"/>
      <c r="E70" s="115" t="s">
        <v>7</v>
      </c>
      <c r="F70" s="103">
        <f>F68+F66</f>
        <v>0</v>
      </c>
    </row>
    <row r="71" spans="1:9" ht="16.2" thickBot="1" x14ac:dyDescent="0.3">
      <c r="A71" s="34"/>
      <c r="B71" s="58"/>
      <c r="C71" s="38"/>
      <c r="D71" s="94"/>
      <c r="E71" s="116"/>
      <c r="F71" s="35"/>
    </row>
    <row r="72" spans="1:9" s="26" customFormat="1" ht="12.75" customHeight="1" x14ac:dyDescent="0.25">
      <c r="A72" s="10"/>
      <c r="B72" s="55"/>
      <c r="C72" s="11"/>
      <c r="D72" s="87"/>
      <c r="E72" s="110"/>
      <c r="F72" s="13"/>
      <c r="I72" s="4"/>
    </row>
    <row r="73" spans="1:9" s="26" customFormat="1" ht="12.75" customHeight="1" x14ac:dyDescent="0.3">
      <c r="A73" s="14" t="s">
        <v>2</v>
      </c>
      <c r="B73" s="59"/>
      <c r="C73" s="15" t="s">
        <v>3</v>
      </c>
      <c r="D73" s="88" t="s">
        <v>4</v>
      </c>
      <c r="E73" s="111" t="s">
        <v>5</v>
      </c>
      <c r="F73" s="17" t="s">
        <v>6</v>
      </c>
      <c r="H73" s="49"/>
      <c r="I73" s="4"/>
    </row>
    <row r="74" spans="1:9" s="26" customFormat="1" ht="12.75" customHeight="1" x14ac:dyDescent="0.25">
      <c r="A74" s="18"/>
      <c r="B74" s="60"/>
      <c r="C74" s="19"/>
      <c r="D74" s="89"/>
      <c r="E74" s="112"/>
      <c r="F74" s="21"/>
      <c r="I74" s="4"/>
    </row>
    <row r="75" spans="1:9" s="26" customFormat="1" ht="20.25" customHeight="1" x14ac:dyDescent="0.25">
      <c r="A75" s="22"/>
      <c r="B75" s="23"/>
      <c r="C75" s="24"/>
      <c r="D75" s="90"/>
      <c r="E75" s="100"/>
      <c r="F75" s="25"/>
      <c r="I75" s="4"/>
    </row>
    <row r="76" spans="1:9" s="26" customFormat="1" ht="16.8" x14ac:dyDescent="0.25">
      <c r="A76" s="39"/>
      <c r="B76" s="40" t="s">
        <v>8</v>
      </c>
      <c r="C76" s="24"/>
      <c r="D76" s="90"/>
      <c r="E76" s="100"/>
      <c r="F76" s="25"/>
      <c r="I76" s="4"/>
    </row>
    <row r="77" spans="1:9" s="26" customFormat="1" ht="15.75" customHeight="1" x14ac:dyDescent="0.25">
      <c r="A77" s="41"/>
      <c r="B77" s="42" t="str">
        <f>B13</f>
        <v>Préambule</v>
      </c>
      <c r="C77" s="98" t="s">
        <v>14</v>
      </c>
      <c r="D77" s="90">
        <v>1</v>
      </c>
      <c r="E77" s="100">
        <f>F16</f>
        <v>0</v>
      </c>
      <c r="F77" s="83">
        <f t="shared" ref="F77:F83" si="2">E77*D77</f>
        <v>0</v>
      </c>
      <c r="I77" s="4"/>
    </row>
    <row r="78" spans="1:9" s="26" customFormat="1" ht="15.75" customHeight="1" x14ac:dyDescent="0.25">
      <c r="A78" s="41"/>
      <c r="B78" s="42" t="str">
        <f>B18</f>
        <v>Installation de chantier</v>
      </c>
      <c r="C78" s="98" t="s">
        <v>14</v>
      </c>
      <c r="D78" s="90">
        <v>1</v>
      </c>
      <c r="E78" s="100">
        <f>F25</f>
        <v>0</v>
      </c>
      <c r="F78" s="83">
        <f t="shared" si="2"/>
        <v>0</v>
      </c>
      <c r="I78" s="4"/>
    </row>
    <row r="79" spans="1:9" s="26" customFormat="1" ht="15.75" customHeight="1" x14ac:dyDescent="0.25">
      <c r="A79" s="41"/>
      <c r="B79" s="42" t="str">
        <f>B27</f>
        <v>Travaux de curage</v>
      </c>
      <c r="C79" s="98" t="s">
        <v>14</v>
      </c>
      <c r="D79" s="90">
        <v>1</v>
      </c>
      <c r="E79" s="100">
        <f>F33</f>
        <v>0</v>
      </c>
      <c r="F79" s="83">
        <f t="shared" si="2"/>
        <v>0</v>
      </c>
      <c r="I79" s="4"/>
    </row>
    <row r="80" spans="1:9" s="26" customFormat="1" ht="15.75" customHeight="1" x14ac:dyDescent="0.25">
      <c r="A80" s="41"/>
      <c r="B80" s="42" t="str">
        <f>B35</f>
        <v xml:space="preserve">Travaux d’aménagements intérieurs </v>
      </c>
      <c r="C80" s="98" t="s">
        <v>14</v>
      </c>
      <c r="D80" s="90">
        <v>1</v>
      </c>
      <c r="E80" s="100">
        <f>F42</f>
        <v>0</v>
      </c>
      <c r="F80" s="83">
        <f t="shared" si="2"/>
        <v>0</v>
      </c>
      <c r="I80" s="4"/>
    </row>
    <row r="81" spans="1:9" s="26" customFormat="1" ht="15.75" customHeight="1" x14ac:dyDescent="0.25">
      <c r="A81" s="41"/>
      <c r="B81" s="42" t="str">
        <f>B44</f>
        <v>Travaux de menuiseries intérieures</v>
      </c>
      <c r="C81" s="98" t="s">
        <v>14</v>
      </c>
      <c r="D81" s="90">
        <v>1</v>
      </c>
      <c r="E81" s="100">
        <f>F49</f>
        <v>0</v>
      </c>
      <c r="F81" s="83">
        <f t="shared" si="2"/>
        <v>0</v>
      </c>
      <c r="I81" s="4"/>
    </row>
    <row r="82" spans="1:9" s="26" customFormat="1" ht="15.75" customHeight="1" x14ac:dyDescent="0.25">
      <c r="A82" s="41"/>
      <c r="B82" s="42" t="str">
        <f>B51</f>
        <v>Divers</v>
      </c>
      <c r="C82" s="98" t="s">
        <v>14</v>
      </c>
      <c r="D82" s="90">
        <v>1</v>
      </c>
      <c r="E82" s="100">
        <f>F56</f>
        <v>0</v>
      </c>
      <c r="F82" s="83">
        <f t="shared" si="2"/>
        <v>0</v>
      </c>
      <c r="I82" s="4"/>
    </row>
    <row r="83" spans="1:9" s="26" customFormat="1" ht="15.75" customHeight="1" x14ac:dyDescent="0.25">
      <c r="A83" s="41"/>
      <c r="B83" s="42" t="str">
        <f>B58</f>
        <v>Prestations de fin de travaux</v>
      </c>
      <c r="C83" s="98" t="s">
        <v>14</v>
      </c>
      <c r="D83" s="90">
        <v>1</v>
      </c>
      <c r="E83" s="100">
        <f>F62</f>
        <v>0</v>
      </c>
      <c r="F83" s="83">
        <f t="shared" si="2"/>
        <v>0</v>
      </c>
      <c r="I83" s="4"/>
    </row>
    <row r="84" spans="1:9" s="26" customFormat="1" ht="15.75" customHeight="1" x14ac:dyDescent="0.25">
      <c r="A84" s="41"/>
      <c r="B84" s="42"/>
      <c r="C84" s="24"/>
      <c r="D84" s="90"/>
      <c r="E84" s="117"/>
      <c r="F84" s="83"/>
      <c r="I84" s="4"/>
    </row>
    <row r="85" spans="1:9" s="26" customFormat="1" ht="15.75" customHeight="1" x14ac:dyDescent="0.25">
      <c r="A85" s="41"/>
      <c r="B85" s="43" t="s">
        <v>6</v>
      </c>
      <c r="C85" s="28"/>
      <c r="D85" s="95"/>
      <c r="E85" s="29"/>
      <c r="F85" s="105">
        <f>SUM(F75:F84)</f>
        <v>0</v>
      </c>
      <c r="I85" s="4"/>
    </row>
    <row r="86" spans="1:9" s="26" customFormat="1" ht="18" customHeight="1" thickBot="1" x14ac:dyDescent="0.3">
      <c r="A86" s="44"/>
      <c r="B86" s="31"/>
      <c r="C86" s="32"/>
      <c r="D86" s="91"/>
      <c r="E86" s="118" t="s">
        <v>9</v>
      </c>
      <c r="F86" s="106" t="str">
        <f>IF(F85=F66,"OK","Pb")</f>
        <v>OK</v>
      </c>
      <c r="I86" s="4"/>
    </row>
    <row r="87" spans="1:9" s="26" customFormat="1" ht="15.75" customHeight="1" thickBot="1" x14ac:dyDescent="0.3">
      <c r="A87" s="34"/>
      <c r="B87" s="36"/>
      <c r="C87" s="37"/>
      <c r="D87" s="93"/>
      <c r="E87" s="115"/>
      <c r="F87" s="104"/>
      <c r="I87" s="4"/>
    </row>
    <row r="88" spans="1:9" s="4" customFormat="1" ht="12.75" customHeight="1" x14ac:dyDescent="0.25">
      <c r="A88" s="10"/>
      <c r="B88" s="66"/>
      <c r="C88" s="61"/>
      <c r="D88" s="87"/>
      <c r="E88" s="110"/>
      <c r="F88" s="107"/>
    </row>
    <row r="89" spans="1:9" s="4" customFormat="1" x14ac:dyDescent="0.25">
      <c r="A89" s="18"/>
      <c r="B89" s="68"/>
      <c r="C89" s="63"/>
      <c r="D89" s="89"/>
      <c r="E89" s="112"/>
      <c r="F89" s="108"/>
    </row>
    <row r="90" spans="1:9" s="26" customFormat="1" x14ac:dyDescent="0.3">
      <c r="A90" s="22"/>
      <c r="B90" s="69"/>
      <c r="C90" s="64"/>
      <c r="D90" s="90"/>
      <c r="E90" s="100"/>
      <c r="F90" s="83"/>
    </row>
    <row r="91" spans="1:9" s="26" customFormat="1" ht="20.25" customHeight="1" x14ac:dyDescent="0.3">
      <c r="A91" s="73" t="s">
        <v>92</v>
      </c>
      <c r="B91" s="74" t="s">
        <v>113</v>
      </c>
      <c r="C91" s="64"/>
      <c r="D91" s="90"/>
      <c r="E91" s="100"/>
      <c r="F91" s="83"/>
      <c r="H91" s="49"/>
    </row>
    <row r="92" spans="1:9" s="26" customFormat="1" ht="20.25" customHeight="1" x14ac:dyDescent="0.3">
      <c r="A92" s="73" t="s">
        <v>93</v>
      </c>
      <c r="B92" s="75" t="s">
        <v>96</v>
      </c>
      <c r="C92" s="81"/>
      <c r="D92" s="90"/>
      <c r="E92" s="100"/>
      <c r="F92" s="25"/>
      <c r="H92" s="101"/>
    </row>
    <row r="93" spans="1:9" s="26" customFormat="1" ht="19.8" customHeight="1" x14ac:dyDescent="0.3">
      <c r="A93" s="27" t="s">
        <v>94</v>
      </c>
      <c r="B93" s="99" t="s">
        <v>97</v>
      </c>
      <c r="C93" s="81" t="s">
        <v>16</v>
      </c>
      <c r="D93" s="90">
        <v>11.88</v>
      </c>
      <c r="E93" s="119"/>
      <c r="F93" s="83">
        <f>D93*E93</f>
        <v>0</v>
      </c>
    </row>
    <row r="94" spans="1:9" s="26" customFormat="1" ht="19.8" customHeight="1" x14ac:dyDescent="0.3">
      <c r="A94" s="27" t="s">
        <v>95</v>
      </c>
      <c r="B94" s="99" t="s">
        <v>98</v>
      </c>
      <c r="C94" s="81" t="s">
        <v>16</v>
      </c>
      <c r="D94" s="90">
        <v>19.420000000000002</v>
      </c>
      <c r="E94" s="119"/>
      <c r="F94" s="83">
        <f>D94*E94</f>
        <v>0</v>
      </c>
    </row>
    <row r="95" spans="1:9" s="26" customFormat="1" ht="20.25" customHeight="1" x14ac:dyDescent="0.3">
      <c r="A95" s="27"/>
      <c r="B95" s="77" t="str">
        <f>IF(B92&lt;&gt;"","Sous-total - " &amp; B92,"")</f>
        <v>Sous-total - Isolation du local 118C</v>
      </c>
      <c r="C95" s="64"/>
      <c r="D95" s="90"/>
      <c r="E95" s="100"/>
      <c r="F95" s="84">
        <f>SUM(F90:F94)</f>
        <v>0</v>
      </c>
      <c r="H95" s="49"/>
    </row>
    <row r="96" spans="1:9" s="26" customFormat="1" ht="19.8" customHeight="1" x14ac:dyDescent="0.3">
      <c r="A96" s="82"/>
      <c r="B96" s="99"/>
      <c r="C96" s="81"/>
      <c r="D96" s="90"/>
      <c r="E96" s="119"/>
      <c r="F96" s="83"/>
    </row>
    <row r="97" spans="1:8" s="26" customFormat="1" ht="20.25" customHeight="1" x14ac:dyDescent="0.3">
      <c r="A97" s="73" t="s">
        <v>99</v>
      </c>
      <c r="B97" s="75" t="s">
        <v>101</v>
      </c>
      <c r="C97" s="121" t="s">
        <v>16</v>
      </c>
      <c r="D97" s="90">
        <v>7.9</v>
      </c>
      <c r="E97" s="100"/>
      <c r="F97" s="120">
        <f>D97*E97</f>
        <v>0</v>
      </c>
      <c r="H97" s="101"/>
    </row>
    <row r="98" spans="1:8" s="26" customFormat="1" ht="19.8" customHeight="1" x14ac:dyDescent="0.3">
      <c r="A98" s="82"/>
      <c r="B98" s="99"/>
      <c r="C98" s="81"/>
      <c r="D98" s="90"/>
      <c r="E98" s="119"/>
      <c r="F98" s="83"/>
    </row>
    <row r="99" spans="1:8" s="26" customFormat="1" ht="20.25" customHeight="1" x14ac:dyDescent="0.3">
      <c r="A99" s="73" t="s">
        <v>100</v>
      </c>
      <c r="B99" s="75" t="s">
        <v>102</v>
      </c>
      <c r="C99" s="121" t="s">
        <v>14</v>
      </c>
      <c r="D99" s="90">
        <v>1</v>
      </c>
      <c r="E99" s="100"/>
      <c r="F99" s="120">
        <f>D99*E99</f>
        <v>0</v>
      </c>
      <c r="H99" s="101"/>
    </row>
    <row r="100" spans="1:8" s="26" customFormat="1" ht="19.8" customHeight="1" x14ac:dyDescent="0.3">
      <c r="A100" s="82"/>
      <c r="B100" s="99"/>
      <c r="C100" s="81"/>
      <c r="D100" s="90"/>
      <c r="E100" s="119"/>
      <c r="F100" s="83"/>
    </row>
    <row r="101" spans="1:8" s="26" customFormat="1" ht="20.25" customHeight="1" x14ac:dyDescent="0.3">
      <c r="A101" s="73" t="s">
        <v>106</v>
      </c>
      <c r="B101" s="75" t="s">
        <v>107</v>
      </c>
      <c r="C101" s="121" t="s">
        <v>14</v>
      </c>
      <c r="D101" s="90">
        <v>1</v>
      </c>
      <c r="E101" s="100"/>
      <c r="F101" s="120">
        <f>D101*E101</f>
        <v>0</v>
      </c>
      <c r="H101" s="101"/>
    </row>
    <row r="102" spans="1:8" s="26" customFormat="1" ht="20.25" customHeight="1" x14ac:dyDescent="0.3">
      <c r="A102" s="73"/>
      <c r="B102" s="99"/>
      <c r="C102" s="81"/>
      <c r="D102" s="90"/>
      <c r="E102" s="100"/>
      <c r="F102" s="83"/>
    </row>
    <row r="103" spans="1:8" s="26" customFormat="1" ht="20.25" customHeight="1" x14ac:dyDescent="0.3">
      <c r="A103" s="27"/>
      <c r="B103" s="78" t="str">
        <f>IF(B91&lt;&gt;"","Sous-total - " &amp; B91,"")</f>
        <v>Sous-total - TRANCHES OPTIONNELLES</v>
      </c>
      <c r="C103" s="64"/>
      <c r="D103" s="90"/>
      <c r="E103" s="100"/>
      <c r="F103" s="84">
        <f>SUM(F90:F102)-F95</f>
        <v>0</v>
      </c>
    </row>
    <row r="104" spans="1:8" s="26" customFormat="1" ht="20.25" customHeight="1" thickBot="1" x14ac:dyDescent="0.35">
      <c r="A104" s="79"/>
      <c r="B104" s="80"/>
      <c r="C104" s="65"/>
      <c r="D104" s="91"/>
      <c r="E104" s="113"/>
      <c r="F104" s="109"/>
    </row>
    <row r="105" spans="1:8" x14ac:dyDescent="0.25">
      <c r="A105" s="45"/>
      <c r="B105" s="46"/>
      <c r="C105" s="47"/>
      <c r="D105" s="96"/>
      <c r="E105" s="48"/>
      <c r="F105" s="49"/>
    </row>
    <row r="106" spans="1:8" ht="13.8" thickBot="1" x14ac:dyDescent="0.3">
      <c r="A106" s="45"/>
      <c r="B106" s="46"/>
      <c r="C106" s="141" t="s">
        <v>10</v>
      </c>
      <c r="D106" s="141"/>
      <c r="E106" s="141"/>
      <c r="F106" s="141"/>
    </row>
    <row r="107" spans="1:8" x14ac:dyDescent="0.25">
      <c r="A107" s="45"/>
      <c r="B107" s="50"/>
      <c r="C107" s="122"/>
      <c r="D107" s="123"/>
      <c r="E107" s="123"/>
      <c r="F107" s="124"/>
    </row>
    <row r="108" spans="1:8" x14ac:dyDescent="0.25">
      <c r="A108" s="45"/>
      <c r="B108" s="50"/>
      <c r="C108" s="125"/>
      <c r="D108" s="126"/>
      <c r="E108" s="126"/>
      <c r="F108" s="127"/>
    </row>
    <row r="109" spans="1:8" x14ac:dyDescent="0.25">
      <c r="A109" s="45"/>
      <c r="B109" s="50" t="s">
        <v>11</v>
      </c>
      <c r="C109" s="125"/>
      <c r="D109" s="126"/>
      <c r="E109" s="126"/>
      <c r="F109" s="127"/>
    </row>
    <row r="110" spans="1:8" x14ac:dyDescent="0.25">
      <c r="A110" s="45"/>
      <c r="B110" s="51"/>
      <c r="C110" s="125"/>
      <c r="D110" s="126"/>
      <c r="E110" s="126"/>
      <c r="F110" s="127"/>
    </row>
    <row r="111" spans="1:8" x14ac:dyDescent="0.25">
      <c r="A111" s="45"/>
      <c r="B111" s="50"/>
      <c r="C111" s="125"/>
      <c r="D111" s="126"/>
      <c r="E111" s="126"/>
      <c r="F111" s="127"/>
    </row>
    <row r="112" spans="1:8" x14ac:dyDescent="0.25">
      <c r="A112" s="45"/>
      <c r="B112" s="50"/>
      <c r="C112" s="125"/>
      <c r="D112" s="126"/>
      <c r="E112" s="126"/>
      <c r="F112" s="127"/>
    </row>
    <row r="113" spans="1:6" x14ac:dyDescent="0.25">
      <c r="A113" s="45"/>
      <c r="B113" s="50" t="s">
        <v>12</v>
      </c>
      <c r="C113" s="125"/>
      <c r="D113" s="126"/>
      <c r="E113" s="126"/>
      <c r="F113" s="127"/>
    </row>
    <row r="114" spans="1:6" ht="13.8" thickBot="1" x14ac:dyDescent="0.3">
      <c r="A114" s="45"/>
      <c r="B114" s="46"/>
      <c r="C114" s="128"/>
      <c r="D114" s="129"/>
      <c r="E114" s="129"/>
      <c r="F114" s="130"/>
    </row>
  </sheetData>
  <mergeCells count="8">
    <mergeCell ref="C107:F114"/>
    <mergeCell ref="A2:F2"/>
    <mergeCell ref="A3:F3"/>
    <mergeCell ref="A4:F4"/>
    <mergeCell ref="C5:D5"/>
    <mergeCell ref="C106:F106"/>
    <mergeCell ref="A5:B5"/>
    <mergeCell ref="A6:F6"/>
  </mergeCells>
  <phoneticPr fontId="21" type="noConversion"/>
  <printOptions horizontalCentered="1"/>
  <pageMargins left="0.19685039370078741" right="0.19685039370078741" top="0.19685039370078741" bottom="0.59055118110236227" header="3.937007874015748E-2" footer="0.27559055118110237"/>
  <pageSetup paperSize="9" scale="68" fitToHeight="0" orientation="portrait" r:id="rId1"/>
  <headerFooter alignWithMargins="0">
    <oddFooter>&amp;F&amp;RPage &amp;P</oddFooter>
  </headerFooter>
  <rowBreaks count="1" manualBreakCount="1">
    <brk id="7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DPGF Lot 02</vt:lpstr>
      <vt:lpstr>ColF</vt:lpstr>
      <vt:lpstr>'DPGF Lot 02'!Impression_des_titres</vt:lpstr>
      <vt:lpstr>Titre1</vt:lpstr>
      <vt:lpstr>'DPGF Lot 02'!Zone_d_impression</vt:lpstr>
      <vt:lpstr>Zone1</vt:lpstr>
      <vt:lpstr>Zone2</vt:lpstr>
      <vt:lpstr>Zone3</vt:lpstr>
      <vt:lpstr>Zone4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Dersoir, Denis</dc:creator>
  <cp:lastModifiedBy>ROCHE, Erwan</cp:lastModifiedBy>
  <cp:lastPrinted>2025-06-23T15:12:58Z</cp:lastPrinted>
  <dcterms:created xsi:type="dcterms:W3CDTF">2025-01-08T09:03:10Z</dcterms:created>
  <dcterms:modified xsi:type="dcterms:W3CDTF">2026-03-11T10:51:25Z</dcterms:modified>
</cp:coreProperties>
</file>